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drawings/drawing4.xml" ContentType="application/vnd.openxmlformats-officedocument.drawing+xml"/>
  <Override PartName="/xl/comments6.xml" ContentType="application/vnd.openxmlformats-officedocument.spreadsheetml.comments+xml"/>
  <Override PartName="/xl/drawings/drawing5.xml" ContentType="application/vnd.openxmlformats-officedocument.drawing+xml"/>
  <Override PartName="/xl/comments7.xml" ContentType="application/vnd.openxmlformats-officedocument.spreadsheetml.comments+xml"/>
  <Override PartName="/xl/drawings/drawing6.xml" ContentType="application/vnd.openxmlformats-officedocument.drawing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5" yWindow="4005" windowWidth="17310" windowHeight="4065" tabRatio="731" activeTab="2"/>
  </bookViews>
  <sheets>
    <sheet name="قواعد" sheetId="1" r:id="rId1"/>
    <sheet name="اعمدة" sheetId="2" r:id="rId2"/>
    <sheet name="بدروم" sheetId="3" r:id="rId3"/>
    <sheet name="ارضى" sheetId="4" r:id="rId4"/>
    <sheet name="اول" sheetId="5" r:id="rId5"/>
    <sheet name="ثانى" sheetId="6" r:id="rId6"/>
    <sheet name="ثالث" sheetId="14" r:id="rId7"/>
    <sheet name="سطح" sheetId="8" r:id="rId8"/>
    <sheet name="مبانى" sheetId="10" r:id="rId9"/>
    <sheet name="حلوق" sheetId="9" r:id="rId10"/>
    <sheet name="حصر عام " sheetId="11" r:id="rId11"/>
    <sheet name="مقايسة تقديرية " sheetId="13" r:id="rId12"/>
  </sheets>
  <definedNames>
    <definedName name="InpStock">#REF!</definedName>
    <definedName name="_xlnm.Print_Area" localSheetId="3">ارضى!$A$1:$U$144</definedName>
    <definedName name="_xlnm.Print_Area" localSheetId="1">اعمدة!$A$1:$V$184</definedName>
    <definedName name="_xlnm.Print_Area" localSheetId="4">اول!$A$1:$U$144</definedName>
    <definedName name="_xlnm.Print_Area" localSheetId="2">بدروم!$A$1:$U$177</definedName>
    <definedName name="_xlnm.Print_Area" localSheetId="6">ثالث!$A$1:$U$144</definedName>
    <definedName name="_xlnm.Print_Area" localSheetId="5">ثانى!$A$1:$U$144</definedName>
    <definedName name="_xlnm.Print_Area" localSheetId="10">'حصر عام '!$A$1:$R$43</definedName>
    <definedName name="_xlnm.Print_Area" localSheetId="7">سطح!$A$1:$U$144</definedName>
    <definedName name="_xlnm.Print_Area" localSheetId="0">قواعد!$A$1:$S$133</definedName>
    <definedName name="_xlnm.Print_Area" localSheetId="8">مبانى!$A$1:$R$38</definedName>
    <definedName name="_xlnm.Print_Area" localSheetId="11">'مقايسة تقديرية '!$A$1:$J$180</definedName>
  </definedNames>
  <calcPr calcId="144525"/>
</workbook>
</file>

<file path=xl/calcChain.xml><?xml version="1.0" encoding="utf-8"?>
<calcChain xmlns="http://schemas.openxmlformats.org/spreadsheetml/2006/main">
  <c r="T154" i="3" l="1"/>
  <c r="S154" i="3"/>
  <c r="I148" i="3"/>
  <c r="H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48" i="3"/>
  <c r="L149" i="3"/>
  <c r="L150" i="3"/>
  <c r="L151" i="3"/>
  <c r="L152" i="3"/>
  <c r="L153" i="3"/>
  <c r="L154" i="3"/>
  <c r="L155" i="3"/>
  <c r="L156" i="3"/>
  <c r="L157" i="3"/>
  <c r="L158" i="3"/>
  <c r="L159" i="3"/>
  <c r="L160" i="3"/>
  <c r="L161" i="3"/>
  <c r="L162" i="3"/>
  <c r="L163" i="3"/>
  <c r="M163" i="3"/>
  <c r="Q163" i="3"/>
  <c r="L164" i="3"/>
  <c r="M164" i="3"/>
  <c r="Q164" i="3"/>
  <c r="L165" i="3"/>
  <c r="M165" i="3"/>
  <c r="Q165" i="3"/>
  <c r="L166" i="3"/>
  <c r="M166" i="3"/>
  <c r="Q166" i="3"/>
  <c r="L167" i="3"/>
  <c r="M167" i="3"/>
  <c r="Q167" i="3"/>
  <c r="L168" i="3"/>
  <c r="M168" i="3"/>
  <c r="Q168" i="3"/>
  <c r="L169" i="3"/>
  <c r="M169" i="3"/>
  <c r="Q169" i="3"/>
  <c r="Q148" i="3"/>
  <c r="M148" i="3"/>
  <c r="N148" i="3"/>
  <c r="O148" i="3"/>
  <c r="L148" i="3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V26" i="2" l="1"/>
  <c r="V27" i="2"/>
  <c r="V25" i="2"/>
  <c r="V24" i="2"/>
  <c r="V23" i="2"/>
  <c r="V22" i="2"/>
  <c r="V21" i="2"/>
  <c r="V20" i="2"/>
  <c r="V19" i="2"/>
  <c r="V18" i="2"/>
  <c r="V17" i="2"/>
  <c r="V16" i="2"/>
  <c r="V15" i="2"/>
  <c r="V14" i="2"/>
  <c r="V13" i="2"/>
  <c r="V12" i="2"/>
  <c r="V11" i="2"/>
  <c r="V10" i="2"/>
  <c r="V9" i="2"/>
  <c r="V8" i="2"/>
  <c r="V7" i="2"/>
  <c r="V6" i="2"/>
  <c r="U27" i="2"/>
  <c r="T27" i="2"/>
  <c r="S27" i="2"/>
  <c r="R27" i="2"/>
  <c r="N27" i="2"/>
  <c r="Q27" i="2" s="1"/>
  <c r="O27" i="2"/>
  <c r="M27" i="2"/>
  <c r="U26" i="2"/>
  <c r="T26" i="2"/>
  <c r="S26" i="2"/>
  <c r="R26" i="2"/>
  <c r="N26" i="2"/>
  <c r="Q26" i="2" s="1"/>
  <c r="O26" i="2"/>
  <c r="M26" i="2"/>
  <c r="U25" i="2"/>
  <c r="T25" i="2"/>
  <c r="S25" i="2"/>
  <c r="R25" i="2"/>
  <c r="N25" i="2"/>
  <c r="Q25" i="2" s="1"/>
  <c r="O25" i="2"/>
  <c r="M25" i="2"/>
  <c r="U24" i="2"/>
  <c r="T24" i="2"/>
  <c r="S24" i="2"/>
  <c r="R24" i="2"/>
  <c r="O24" i="2"/>
  <c r="N24" i="2"/>
  <c r="Q24" i="2" s="1"/>
  <c r="M24" i="2"/>
  <c r="U23" i="2"/>
  <c r="T23" i="2"/>
  <c r="S23" i="2"/>
  <c r="R23" i="2"/>
  <c r="N23" i="2"/>
  <c r="Q23" i="2" s="1"/>
  <c r="O23" i="2"/>
  <c r="M23" i="2"/>
  <c r="U22" i="2"/>
  <c r="T22" i="2"/>
  <c r="S22" i="2"/>
  <c r="R22" i="2"/>
  <c r="O22" i="2"/>
  <c r="N22" i="2" s="1"/>
  <c r="Q22" i="2" s="1"/>
  <c r="M22" i="2"/>
  <c r="U21" i="2"/>
  <c r="T21" i="2"/>
  <c r="S21" i="2"/>
  <c r="R21" i="2"/>
  <c r="O21" i="2"/>
  <c r="N21" i="2"/>
  <c r="Q21" i="2" s="1"/>
  <c r="M21" i="2"/>
  <c r="U20" i="2"/>
  <c r="T20" i="2"/>
  <c r="S20" i="2"/>
  <c r="R20" i="2"/>
  <c r="N20" i="2"/>
  <c r="Q20" i="2" s="1"/>
  <c r="O20" i="2"/>
  <c r="M20" i="2"/>
  <c r="U19" i="2"/>
  <c r="T19" i="2"/>
  <c r="S19" i="2"/>
  <c r="R19" i="2"/>
  <c r="O19" i="2"/>
  <c r="N19" i="2" s="1"/>
  <c r="Q19" i="2" s="1"/>
  <c r="M19" i="2"/>
  <c r="U18" i="2"/>
  <c r="T18" i="2"/>
  <c r="S18" i="2"/>
  <c r="R18" i="2"/>
  <c r="O18" i="2"/>
  <c r="N18" i="2"/>
  <c r="Q18" i="2" s="1"/>
  <c r="M18" i="2"/>
  <c r="U17" i="2"/>
  <c r="T17" i="2"/>
  <c r="S17" i="2"/>
  <c r="R17" i="2"/>
  <c r="N17" i="2"/>
  <c r="Q17" i="2" s="1"/>
  <c r="O17" i="2"/>
  <c r="M17" i="2"/>
  <c r="U16" i="2"/>
  <c r="T16" i="2"/>
  <c r="S16" i="2"/>
  <c r="R16" i="2"/>
  <c r="O16" i="2"/>
  <c r="N16" i="2" s="1"/>
  <c r="Q16" i="2" s="1"/>
  <c r="M16" i="2"/>
  <c r="U15" i="2"/>
  <c r="T15" i="2"/>
  <c r="S15" i="2"/>
  <c r="R15" i="2"/>
  <c r="O15" i="2"/>
  <c r="N15" i="2"/>
  <c r="Q15" i="2" s="1"/>
  <c r="M15" i="2"/>
  <c r="U14" i="2"/>
  <c r="T14" i="2"/>
  <c r="S14" i="2"/>
  <c r="R14" i="2"/>
  <c r="N14" i="2"/>
  <c r="Q14" i="2" s="1"/>
  <c r="O14" i="2"/>
  <c r="M14" i="2"/>
  <c r="U13" i="2"/>
  <c r="T13" i="2"/>
  <c r="S13" i="2"/>
  <c r="R13" i="2"/>
  <c r="O13" i="2"/>
  <c r="N13" i="2" s="1"/>
  <c r="Q13" i="2" s="1"/>
  <c r="M13" i="2"/>
  <c r="U12" i="2"/>
  <c r="T12" i="2"/>
  <c r="S12" i="2"/>
  <c r="R12" i="2"/>
  <c r="O12" i="2"/>
  <c r="N12" i="2"/>
  <c r="Q12" i="2" s="1"/>
  <c r="M12" i="2"/>
  <c r="U11" i="2"/>
  <c r="T11" i="2"/>
  <c r="S11" i="2"/>
  <c r="R11" i="2"/>
  <c r="N11" i="2"/>
  <c r="Q11" i="2" s="1"/>
  <c r="O11" i="2"/>
  <c r="M11" i="2"/>
  <c r="U10" i="2"/>
  <c r="T10" i="2"/>
  <c r="S10" i="2"/>
  <c r="R10" i="2"/>
  <c r="O10" i="2"/>
  <c r="N10" i="2" s="1"/>
  <c r="Q10" i="2" s="1"/>
  <c r="M10" i="2"/>
  <c r="U9" i="2"/>
  <c r="T9" i="2"/>
  <c r="S9" i="2"/>
  <c r="R9" i="2"/>
  <c r="O9" i="2"/>
  <c r="N9" i="2"/>
  <c r="Q9" i="2" s="1"/>
  <c r="M9" i="2"/>
  <c r="U8" i="2"/>
  <c r="T8" i="2"/>
  <c r="S8" i="2"/>
  <c r="R8" i="2"/>
  <c r="N8" i="2"/>
  <c r="Q8" i="2" s="1"/>
  <c r="O8" i="2"/>
  <c r="M8" i="2"/>
  <c r="U7" i="2"/>
  <c r="T7" i="2"/>
  <c r="S7" i="2"/>
  <c r="R7" i="2"/>
  <c r="O7" i="2"/>
  <c r="N7" i="2" s="1"/>
  <c r="Q7" i="2" s="1"/>
  <c r="M7" i="2"/>
  <c r="U6" i="2"/>
  <c r="U28" i="2" s="1"/>
  <c r="Q31" i="2" s="1"/>
  <c r="T6" i="2"/>
  <c r="R6" i="2"/>
  <c r="S6" i="2"/>
  <c r="O6" i="2"/>
  <c r="M6" i="2"/>
  <c r="M28" i="2" s="1"/>
  <c r="E140" i="5"/>
  <c r="E140" i="8"/>
  <c r="U138" i="8"/>
  <c r="T138" i="8"/>
  <c r="S138" i="8"/>
  <c r="R138" i="8"/>
  <c r="Q138" i="8"/>
  <c r="P138" i="8"/>
  <c r="O138" i="8"/>
  <c r="N138" i="8"/>
  <c r="M138" i="8"/>
  <c r="L138" i="8"/>
  <c r="K138" i="8"/>
  <c r="J138" i="8"/>
  <c r="I138" i="8"/>
  <c r="H138" i="8"/>
  <c r="G138" i="8"/>
  <c r="F138" i="8"/>
  <c r="E138" i="8"/>
  <c r="D138" i="8"/>
  <c r="C138" i="8"/>
  <c r="B138" i="8"/>
  <c r="V138" i="8" s="1"/>
  <c r="P144" i="8" s="1"/>
  <c r="U137" i="8"/>
  <c r="T137" i="8"/>
  <c r="S137" i="8"/>
  <c r="R137" i="8"/>
  <c r="Q137" i="8"/>
  <c r="P137" i="8"/>
  <c r="O137" i="8"/>
  <c r="N137" i="8"/>
  <c r="M137" i="8"/>
  <c r="L137" i="8"/>
  <c r="K137" i="8"/>
  <c r="J137" i="8"/>
  <c r="I137" i="8"/>
  <c r="H137" i="8"/>
  <c r="G137" i="8"/>
  <c r="F137" i="8"/>
  <c r="E137" i="8"/>
  <c r="D137" i="8"/>
  <c r="C137" i="8"/>
  <c r="B137" i="8"/>
  <c r="S136" i="8"/>
  <c r="P136" i="8"/>
  <c r="M136" i="8"/>
  <c r="J136" i="8"/>
  <c r="G136" i="8"/>
  <c r="D136" i="8"/>
  <c r="U135" i="8"/>
  <c r="U136" i="8" s="1"/>
  <c r="T135" i="8"/>
  <c r="T136" i="8" s="1"/>
  <c r="S135" i="8"/>
  <c r="R135" i="8"/>
  <c r="R136" i="8" s="1"/>
  <c r="Q135" i="8"/>
  <c r="Q136" i="8" s="1"/>
  <c r="P135" i="8"/>
  <c r="O135" i="8"/>
  <c r="O136" i="8" s="1"/>
  <c r="N135" i="8"/>
  <c r="N136" i="8" s="1"/>
  <c r="M135" i="8"/>
  <c r="L135" i="8"/>
  <c r="L136" i="8" s="1"/>
  <c r="K135" i="8"/>
  <c r="K136" i="8" s="1"/>
  <c r="J135" i="8"/>
  <c r="I135" i="8"/>
  <c r="I136" i="8" s="1"/>
  <c r="H135" i="8"/>
  <c r="H136" i="8" s="1"/>
  <c r="G135" i="8"/>
  <c r="F135" i="8"/>
  <c r="F136" i="8" s="1"/>
  <c r="E135" i="8"/>
  <c r="E136" i="8" s="1"/>
  <c r="D135" i="8"/>
  <c r="C135" i="8"/>
  <c r="C136" i="8" s="1"/>
  <c r="B135" i="8"/>
  <c r="B136" i="8" s="1"/>
  <c r="S131" i="8"/>
  <c r="O131" i="8"/>
  <c r="P131" i="8" s="1"/>
  <c r="N131" i="8"/>
  <c r="M131" i="8"/>
  <c r="I131" i="8"/>
  <c r="J131" i="8" s="1"/>
  <c r="H131" i="8"/>
  <c r="G131" i="8"/>
  <c r="C131" i="8"/>
  <c r="D131" i="8" s="1"/>
  <c r="B131" i="8"/>
  <c r="A131" i="8"/>
  <c r="U134" i="8" s="1"/>
  <c r="S130" i="8"/>
  <c r="N130" i="8"/>
  <c r="O130" i="8" s="1"/>
  <c r="M130" i="8"/>
  <c r="K130" i="8"/>
  <c r="L130" i="8" s="1"/>
  <c r="J130" i="8"/>
  <c r="I130" i="8"/>
  <c r="H130" i="8"/>
  <c r="G130" i="8"/>
  <c r="E130" i="8"/>
  <c r="F130" i="8" s="1"/>
  <c r="D130" i="8"/>
  <c r="C130" i="8"/>
  <c r="B130" i="8"/>
  <c r="A130" i="8"/>
  <c r="T134" i="8" s="1"/>
  <c r="S129" i="8"/>
  <c r="N129" i="8"/>
  <c r="O129" i="8" s="1"/>
  <c r="M129" i="8"/>
  <c r="K129" i="8"/>
  <c r="L129" i="8" s="1"/>
  <c r="I129" i="8"/>
  <c r="J129" i="8" s="1"/>
  <c r="H129" i="8"/>
  <c r="G129" i="8"/>
  <c r="E129" i="8"/>
  <c r="F129" i="8" s="1"/>
  <c r="C129" i="8"/>
  <c r="D129" i="8" s="1"/>
  <c r="B129" i="8"/>
  <c r="A129" i="8"/>
  <c r="S134" i="8" s="1"/>
  <c r="S128" i="8"/>
  <c r="O128" i="8"/>
  <c r="P128" i="8" s="1"/>
  <c r="N128" i="8"/>
  <c r="M128" i="8"/>
  <c r="I128" i="8"/>
  <c r="J128" i="8" s="1"/>
  <c r="H128" i="8"/>
  <c r="G128" i="8"/>
  <c r="C128" i="8"/>
  <c r="D128" i="8" s="1"/>
  <c r="B128" i="8"/>
  <c r="A128" i="8"/>
  <c r="R134" i="8" s="1"/>
  <c r="S127" i="8"/>
  <c r="N127" i="8"/>
  <c r="O127" i="8" s="1"/>
  <c r="M127" i="8"/>
  <c r="K127" i="8"/>
  <c r="L127" i="8" s="1"/>
  <c r="J127" i="8"/>
  <c r="I127" i="8"/>
  <c r="H127" i="8"/>
  <c r="G127" i="8"/>
  <c r="E127" i="8"/>
  <c r="F127" i="8" s="1"/>
  <c r="D127" i="8"/>
  <c r="C127" i="8"/>
  <c r="B127" i="8"/>
  <c r="A127" i="8"/>
  <c r="Q134" i="8" s="1"/>
  <c r="S126" i="8"/>
  <c r="N126" i="8"/>
  <c r="O126" i="8" s="1"/>
  <c r="M126" i="8"/>
  <c r="K126" i="8"/>
  <c r="L126" i="8" s="1"/>
  <c r="I126" i="8"/>
  <c r="J126" i="8" s="1"/>
  <c r="H126" i="8"/>
  <c r="G126" i="8"/>
  <c r="E126" i="8"/>
  <c r="F126" i="8" s="1"/>
  <c r="C126" i="8"/>
  <c r="D126" i="8" s="1"/>
  <c r="B126" i="8"/>
  <c r="A126" i="8"/>
  <c r="P134" i="8" s="1"/>
  <c r="S125" i="8"/>
  <c r="O125" i="8"/>
  <c r="P125" i="8" s="1"/>
  <c r="N125" i="8"/>
  <c r="M125" i="8"/>
  <c r="I125" i="8"/>
  <c r="J125" i="8" s="1"/>
  <c r="H125" i="8"/>
  <c r="G125" i="8"/>
  <c r="C125" i="8"/>
  <c r="D125" i="8" s="1"/>
  <c r="B125" i="8"/>
  <c r="A125" i="8"/>
  <c r="O134" i="8" s="1"/>
  <c r="S124" i="8"/>
  <c r="N124" i="8"/>
  <c r="O124" i="8" s="1"/>
  <c r="M124" i="8"/>
  <c r="K124" i="8"/>
  <c r="L124" i="8" s="1"/>
  <c r="J124" i="8"/>
  <c r="I124" i="8"/>
  <c r="H124" i="8"/>
  <c r="G124" i="8"/>
  <c r="E124" i="8"/>
  <c r="F124" i="8" s="1"/>
  <c r="D124" i="8"/>
  <c r="C124" i="8"/>
  <c r="B124" i="8"/>
  <c r="A124" i="8"/>
  <c r="N134" i="8" s="1"/>
  <c r="S123" i="8"/>
  <c r="N123" i="8"/>
  <c r="O123" i="8" s="1"/>
  <c r="M123" i="8"/>
  <c r="K123" i="8"/>
  <c r="L123" i="8" s="1"/>
  <c r="I123" i="8"/>
  <c r="J123" i="8" s="1"/>
  <c r="H123" i="8"/>
  <c r="G123" i="8"/>
  <c r="E123" i="8"/>
  <c r="F123" i="8" s="1"/>
  <c r="C123" i="8"/>
  <c r="D123" i="8" s="1"/>
  <c r="B123" i="8"/>
  <c r="A123" i="8"/>
  <c r="M134" i="8" s="1"/>
  <c r="S122" i="8"/>
  <c r="O122" i="8"/>
  <c r="P122" i="8" s="1"/>
  <c r="N122" i="8"/>
  <c r="M122" i="8"/>
  <c r="I122" i="8"/>
  <c r="J122" i="8" s="1"/>
  <c r="H122" i="8"/>
  <c r="G122" i="8"/>
  <c r="C122" i="8"/>
  <c r="D122" i="8" s="1"/>
  <c r="B122" i="8"/>
  <c r="A122" i="8"/>
  <c r="L134" i="8" s="1"/>
  <c r="S121" i="8"/>
  <c r="N121" i="8"/>
  <c r="O121" i="8" s="1"/>
  <c r="M121" i="8"/>
  <c r="K121" i="8"/>
  <c r="L121" i="8" s="1"/>
  <c r="J121" i="8"/>
  <c r="I121" i="8"/>
  <c r="H121" i="8"/>
  <c r="G121" i="8"/>
  <c r="E121" i="8"/>
  <c r="F121" i="8" s="1"/>
  <c r="D121" i="8"/>
  <c r="C121" i="8"/>
  <c r="B121" i="8"/>
  <c r="A121" i="8"/>
  <c r="K134" i="8" s="1"/>
  <c r="S120" i="8"/>
  <c r="N120" i="8"/>
  <c r="O120" i="8" s="1"/>
  <c r="P120" i="8" s="1"/>
  <c r="M120" i="8"/>
  <c r="K120" i="8"/>
  <c r="L120" i="8" s="1"/>
  <c r="I120" i="8"/>
  <c r="J120" i="8" s="1"/>
  <c r="H120" i="8"/>
  <c r="G120" i="8"/>
  <c r="E120" i="8"/>
  <c r="F120" i="8" s="1"/>
  <c r="C120" i="8"/>
  <c r="D120" i="8" s="1"/>
  <c r="B120" i="8"/>
  <c r="A120" i="8"/>
  <c r="J134" i="8" s="1"/>
  <c r="S119" i="8"/>
  <c r="O119" i="8"/>
  <c r="N119" i="8"/>
  <c r="M119" i="8"/>
  <c r="I119" i="8"/>
  <c r="H119" i="8"/>
  <c r="G119" i="8"/>
  <c r="C119" i="8"/>
  <c r="B119" i="8"/>
  <c r="A119" i="8"/>
  <c r="I134" i="8" s="1"/>
  <c r="S118" i="8"/>
  <c r="P118" i="8"/>
  <c r="N118" i="8"/>
  <c r="O118" i="8" s="1"/>
  <c r="Q118" i="8" s="1"/>
  <c r="R118" i="8" s="1"/>
  <c r="M118" i="8"/>
  <c r="K118" i="8"/>
  <c r="L118" i="8" s="1"/>
  <c r="J118" i="8"/>
  <c r="I118" i="8"/>
  <c r="H118" i="8"/>
  <c r="G118" i="8"/>
  <c r="E118" i="8"/>
  <c r="D118" i="8"/>
  <c r="C118" i="8"/>
  <c r="B118" i="8"/>
  <c r="A118" i="8"/>
  <c r="H134" i="8" s="1"/>
  <c r="S117" i="8"/>
  <c r="N117" i="8"/>
  <c r="O117" i="8" s="1"/>
  <c r="P117" i="8" s="1"/>
  <c r="M117" i="8"/>
  <c r="K117" i="8"/>
  <c r="L117" i="8" s="1"/>
  <c r="I117" i="8"/>
  <c r="J117" i="8" s="1"/>
  <c r="H117" i="8"/>
  <c r="G117" i="8"/>
  <c r="E117" i="8"/>
  <c r="F117" i="8" s="1"/>
  <c r="C117" i="8"/>
  <c r="D117" i="8" s="1"/>
  <c r="B117" i="8"/>
  <c r="A117" i="8"/>
  <c r="G134" i="8" s="1"/>
  <c r="S116" i="8"/>
  <c r="O116" i="8"/>
  <c r="N116" i="8"/>
  <c r="M116" i="8"/>
  <c r="I116" i="8"/>
  <c r="H116" i="8"/>
  <c r="G116" i="8"/>
  <c r="C116" i="8"/>
  <c r="B116" i="8"/>
  <c r="A116" i="8"/>
  <c r="F134" i="8" s="1"/>
  <c r="S115" i="8"/>
  <c r="P115" i="8"/>
  <c r="N115" i="8"/>
  <c r="O115" i="8" s="1"/>
  <c r="Q115" i="8" s="1"/>
  <c r="R115" i="8" s="1"/>
  <c r="M115" i="8"/>
  <c r="K115" i="8"/>
  <c r="L115" i="8" s="1"/>
  <c r="J115" i="8"/>
  <c r="I115" i="8"/>
  <c r="H115" i="8"/>
  <c r="G115" i="8"/>
  <c r="E115" i="8"/>
  <c r="D115" i="8"/>
  <c r="C115" i="8"/>
  <c r="B115" i="8"/>
  <c r="A115" i="8"/>
  <c r="E134" i="8" s="1"/>
  <c r="S114" i="8"/>
  <c r="O114" i="8"/>
  <c r="P114" i="8" s="1"/>
  <c r="N114" i="8"/>
  <c r="M114" i="8"/>
  <c r="L114" i="8"/>
  <c r="K114" i="8"/>
  <c r="I114" i="8"/>
  <c r="J114" i="8" s="1"/>
  <c r="H114" i="8"/>
  <c r="G114" i="8"/>
  <c r="E114" i="8"/>
  <c r="F114" i="8" s="1"/>
  <c r="C114" i="8"/>
  <c r="D114" i="8" s="1"/>
  <c r="B114" i="8"/>
  <c r="A114" i="8"/>
  <c r="D134" i="8" s="1"/>
  <c r="S113" i="8"/>
  <c r="P113" i="8"/>
  <c r="O113" i="8"/>
  <c r="Q113" i="8" s="1"/>
  <c r="R113" i="8" s="1"/>
  <c r="N113" i="8"/>
  <c r="M113" i="8"/>
  <c r="I113" i="8"/>
  <c r="K113" i="8" s="1"/>
  <c r="L113" i="8" s="1"/>
  <c r="H113" i="8"/>
  <c r="G113" i="8"/>
  <c r="F113" i="8"/>
  <c r="D113" i="8"/>
  <c r="C113" i="8"/>
  <c r="E113" i="8" s="1"/>
  <c r="B113" i="8"/>
  <c r="A113" i="8"/>
  <c r="C134" i="8" s="1"/>
  <c r="S112" i="8"/>
  <c r="P112" i="8"/>
  <c r="O112" i="8"/>
  <c r="N112" i="8"/>
  <c r="Q112" i="8" s="1"/>
  <c r="R112" i="8" s="1"/>
  <c r="M112" i="8"/>
  <c r="J112" i="8"/>
  <c r="I112" i="8"/>
  <c r="H112" i="8"/>
  <c r="K112" i="8" s="1"/>
  <c r="L112" i="8" s="1"/>
  <c r="G112" i="8"/>
  <c r="D112" i="8"/>
  <c r="C112" i="8"/>
  <c r="B112" i="8"/>
  <c r="E112" i="8" s="1"/>
  <c r="F112" i="8" s="1"/>
  <c r="A112" i="8"/>
  <c r="B134" i="8" s="1"/>
  <c r="A110" i="8"/>
  <c r="A133" i="8" s="1"/>
  <c r="R85" i="8"/>
  <c r="S84" i="8"/>
  <c r="M80" i="8"/>
  <c r="I80" i="8"/>
  <c r="J80" i="8" s="1"/>
  <c r="H80" i="8"/>
  <c r="G80" i="8"/>
  <c r="F80" i="8"/>
  <c r="E80" i="8"/>
  <c r="C80" i="8"/>
  <c r="D80" i="8" s="1"/>
  <c r="B80" i="8"/>
  <c r="M79" i="8"/>
  <c r="I79" i="8"/>
  <c r="K79" i="8" s="1"/>
  <c r="L79" i="8" s="1"/>
  <c r="H79" i="8"/>
  <c r="G79" i="8"/>
  <c r="C79" i="8"/>
  <c r="E79" i="8" s="1"/>
  <c r="F79" i="8" s="1"/>
  <c r="B79" i="8"/>
  <c r="M78" i="8"/>
  <c r="J78" i="8"/>
  <c r="I78" i="8"/>
  <c r="K78" i="8" s="1"/>
  <c r="L78" i="8" s="1"/>
  <c r="H78" i="8"/>
  <c r="G78" i="8"/>
  <c r="D78" i="8"/>
  <c r="C78" i="8"/>
  <c r="E78" i="8" s="1"/>
  <c r="F78" i="8" s="1"/>
  <c r="B78" i="8"/>
  <c r="M77" i="8"/>
  <c r="K77" i="8"/>
  <c r="L77" i="8" s="1"/>
  <c r="J77" i="8"/>
  <c r="I77" i="8"/>
  <c r="H77" i="8"/>
  <c r="G77" i="8"/>
  <c r="E77" i="8"/>
  <c r="F77" i="8" s="1"/>
  <c r="D77" i="8"/>
  <c r="C77" i="8"/>
  <c r="B77" i="8"/>
  <c r="M76" i="8"/>
  <c r="I76" i="8"/>
  <c r="K76" i="8" s="1"/>
  <c r="L76" i="8" s="1"/>
  <c r="H76" i="8"/>
  <c r="G76" i="8"/>
  <c r="C76" i="8"/>
  <c r="E76" i="8" s="1"/>
  <c r="F76" i="8" s="1"/>
  <c r="B76" i="8"/>
  <c r="M75" i="8"/>
  <c r="J75" i="8"/>
  <c r="I75" i="8"/>
  <c r="K75" i="8" s="1"/>
  <c r="L75" i="8" s="1"/>
  <c r="H75" i="8"/>
  <c r="G75" i="8"/>
  <c r="D75" i="8"/>
  <c r="C75" i="8"/>
  <c r="E75" i="8" s="1"/>
  <c r="F75" i="8" s="1"/>
  <c r="B75" i="8"/>
  <c r="M74" i="8"/>
  <c r="K74" i="8"/>
  <c r="L74" i="8" s="1"/>
  <c r="J74" i="8"/>
  <c r="I74" i="8"/>
  <c r="H74" i="8"/>
  <c r="G74" i="8"/>
  <c r="E74" i="8"/>
  <c r="F74" i="8" s="1"/>
  <c r="D74" i="8"/>
  <c r="C74" i="8"/>
  <c r="B74" i="8"/>
  <c r="M73" i="8"/>
  <c r="I73" i="8"/>
  <c r="K73" i="8" s="1"/>
  <c r="L73" i="8" s="1"/>
  <c r="H73" i="8"/>
  <c r="G73" i="8"/>
  <c r="C73" i="8"/>
  <c r="E73" i="8" s="1"/>
  <c r="F73" i="8" s="1"/>
  <c r="B73" i="8"/>
  <c r="M72" i="8"/>
  <c r="J72" i="8"/>
  <c r="I72" i="8"/>
  <c r="K72" i="8" s="1"/>
  <c r="L72" i="8" s="1"/>
  <c r="H72" i="8"/>
  <c r="G72" i="8"/>
  <c r="D72" i="8"/>
  <c r="C72" i="8"/>
  <c r="E72" i="8" s="1"/>
  <c r="F72" i="8" s="1"/>
  <c r="B72" i="8"/>
  <c r="A72" i="8"/>
  <c r="M71" i="8"/>
  <c r="K71" i="8"/>
  <c r="L71" i="8" s="1"/>
  <c r="J71" i="8"/>
  <c r="I71" i="8"/>
  <c r="H71" i="8"/>
  <c r="G71" i="8"/>
  <c r="E71" i="8"/>
  <c r="F71" i="8" s="1"/>
  <c r="D71" i="8"/>
  <c r="C71" i="8"/>
  <c r="B71" i="8"/>
  <c r="M70" i="8"/>
  <c r="I70" i="8"/>
  <c r="H70" i="8"/>
  <c r="G70" i="8"/>
  <c r="C70" i="8"/>
  <c r="B70" i="8"/>
  <c r="M69" i="8"/>
  <c r="J69" i="8"/>
  <c r="I69" i="8"/>
  <c r="K69" i="8" s="1"/>
  <c r="H69" i="8"/>
  <c r="G69" i="8"/>
  <c r="D69" i="8"/>
  <c r="C69" i="8"/>
  <c r="E69" i="8" s="1"/>
  <c r="B69" i="8"/>
  <c r="M68" i="8"/>
  <c r="I68" i="8"/>
  <c r="H68" i="8"/>
  <c r="G68" i="8"/>
  <c r="C68" i="8"/>
  <c r="B68" i="8"/>
  <c r="M67" i="8"/>
  <c r="K67" i="8"/>
  <c r="L67" i="8" s="1"/>
  <c r="J67" i="8"/>
  <c r="I67" i="8"/>
  <c r="H67" i="8"/>
  <c r="G67" i="8"/>
  <c r="E67" i="8"/>
  <c r="F67" i="8" s="1"/>
  <c r="D67" i="8"/>
  <c r="C67" i="8"/>
  <c r="B67" i="8"/>
  <c r="M66" i="8"/>
  <c r="J66" i="8"/>
  <c r="I66" i="8"/>
  <c r="K66" i="8" s="1"/>
  <c r="H66" i="8"/>
  <c r="G66" i="8"/>
  <c r="D66" i="8"/>
  <c r="C66" i="8"/>
  <c r="E66" i="8" s="1"/>
  <c r="F66" i="8" s="1"/>
  <c r="B66" i="8"/>
  <c r="M65" i="8"/>
  <c r="I65" i="8"/>
  <c r="H65" i="8"/>
  <c r="G65" i="8"/>
  <c r="C65" i="8"/>
  <c r="B65" i="8"/>
  <c r="M64" i="8"/>
  <c r="K64" i="8"/>
  <c r="L64" i="8" s="1"/>
  <c r="J64" i="8"/>
  <c r="I64" i="8"/>
  <c r="H64" i="8"/>
  <c r="G64" i="8"/>
  <c r="E64" i="8"/>
  <c r="F64" i="8" s="1"/>
  <c r="D64" i="8"/>
  <c r="C64" i="8"/>
  <c r="B64" i="8"/>
  <c r="M63" i="8"/>
  <c r="J63" i="8"/>
  <c r="I63" i="8"/>
  <c r="K63" i="8" s="1"/>
  <c r="L63" i="8" s="1"/>
  <c r="H63" i="8"/>
  <c r="G63" i="8"/>
  <c r="D63" i="8"/>
  <c r="C63" i="8"/>
  <c r="E63" i="8" s="1"/>
  <c r="B63" i="8"/>
  <c r="M62" i="8"/>
  <c r="I62" i="8"/>
  <c r="H62" i="8"/>
  <c r="G62" i="8"/>
  <c r="C62" i="8"/>
  <c r="B62" i="8"/>
  <c r="M61" i="8"/>
  <c r="J61" i="8"/>
  <c r="I61" i="8"/>
  <c r="K61" i="8" s="1"/>
  <c r="H61" i="8"/>
  <c r="G61" i="8"/>
  <c r="F61" i="8"/>
  <c r="D61" i="8"/>
  <c r="C61" i="8"/>
  <c r="E61" i="8" s="1"/>
  <c r="B61" i="8"/>
  <c r="M60" i="8"/>
  <c r="K60" i="8"/>
  <c r="L60" i="8" s="1"/>
  <c r="J60" i="8"/>
  <c r="I60" i="8"/>
  <c r="H60" i="8"/>
  <c r="G60" i="8"/>
  <c r="P67" i="8" s="1"/>
  <c r="E60" i="8"/>
  <c r="D60" i="8"/>
  <c r="C60" i="8"/>
  <c r="B60" i="8"/>
  <c r="M59" i="8"/>
  <c r="I59" i="8"/>
  <c r="J59" i="8" s="1"/>
  <c r="H59" i="8"/>
  <c r="G59" i="8"/>
  <c r="C59" i="8"/>
  <c r="D59" i="8" s="1"/>
  <c r="B59" i="8"/>
  <c r="N55" i="8"/>
  <c r="M55" i="8"/>
  <c r="L55" i="8"/>
  <c r="J55" i="8"/>
  <c r="I55" i="8"/>
  <c r="K55" i="8" s="1"/>
  <c r="H55" i="8"/>
  <c r="G55" i="8"/>
  <c r="C55" i="8"/>
  <c r="E55" i="8" s="1"/>
  <c r="F55" i="8" s="1"/>
  <c r="B55" i="8"/>
  <c r="A55" i="8"/>
  <c r="A80" i="8" s="1"/>
  <c r="N54" i="8"/>
  <c r="M54" i="8"/>
  <c r="K54" i="8"/>
  <c r="L54" i="8" s="1"/>
  <c r="I54" i="8"/>
  <c r="J54" i="8" s="1"/>
  <c r="H54" i="8"/>
  <c r="G54" i="8"/>
  <c r="C54" i="8"/>
  <c r="D54" i="8" s="1"/>
  <c r="B54" i="8"/>
  <c r="A54" i="8"/>
  <c r="A79" i="8" s="1"/>
  <c r="N53" i="8"/>
  <c r="M53" i="8"/>
  <c r="K53" i="8"/>
  <c r="L53" i="8" s="1"/>
  <c r="J53" i="8"/>
  <c r="I53" i="8"/>
  <c r="H53" i="8"/>
  <c r="G53" i="8"/>
  <c r="E53" i="8"/>
  <c r="D53" i="8"/>
  <c r="C53" i="8"/>
  <c r="B53" i="8"/>
  <c r="A53" i="8"/>
  <c r="A78" i="8" s="1"/>
  <c r="N52" i="8"/>
  <c r="M52" i="8"/>
  <c r="L52" i="8"/>
  <c r="J52" i="8"/>
  <c r="I52" i="8"/>
  <c r="K52" i="8" s="1"/>
  <c r="H52" i="8"/>
  <c r="G52" i="8"/>
  <c r="C52" i="8"/>
  <c r="E52" i="8" s="1"/>
  <c r="F52" i="8" s="1"/>
  <c r="B52" i="8"/>
  <c r="A52" i="8"/>
  <c r="A77" i="8" s="1"/>
  <c r="N51" i="8"/>
  <c r="M51" i="8"/>
  <c r="K51" i="8"/>
  <c r="L51" i="8" s="1"/>
  <c r="I51" i="8"/>
  <c r="J51" i="8" s="1"/>
  <c r="H51" i="8"/>
  <c r="G51" i="8"/>
  <c r="C51" i="8"/>
  <c r="D51" i="8" s="1"/>
  <c r="B51" i="8"/>
  <c r="A51" i="8"/>
  <c r="A76" i="8" s="1"/>
  <c r="N50" i="8"/>
  <c r="M50" i="8"/>
  <c r="K50" i="8"/>
  <c r="L50" i="8" s="1"/>
  <c r="J50" i="8"/>
  <c r="I50" i="8"/>
  <c r="H50" i="8"/>
  <c r="G50" i="8"/>
  <c r="E50" i="8"/>
  <c r="D50" i="8"/>
  <c r="C50" i="8"/>
  <c r="B50" i="8"/>
  <c r="A50" i="8"/>
  <c r="A75" i="8" s="1"/>
  <c r="N49" i="8"/>
  <c r="M49" i="8"/>
  <c r="L49" i="8"/>
  <c r="J49" i="8"/>
  <c r="I49" i="8"/>
  <c r="K49" i="8" s="1"/>
  <c r="H49" i="8"/>
  <c r="G49" i="8"/>
  <c r="C49" i="8"/>
  <c r="E49" i="8" s="1"/>
  <c r="F49" i="8" s="1"/>
  <c r="B49" i="8"/>
  <c r="A49" i="8"/>
  <c r="A74" i="8" s="1"/>
  <c r="Q48" i="8"/>
  <c r="Q58" i="8" s="1"/>
  <c r="N48" i="8"/>
  <c r="M48" i="8"/>
  <c r="L48" i="8"/>
  <c r="I48" i="8"/>
  <c r="K48" i="8" s="1"/>
  <c r="H48" i="8"/>
  <c r="G48" i="8"/>
  <c r="F48" i="8"/>
  <c r="D48" i="8"/>
  <c r="C48" i="8"/>
  <c r="E48" i="8" s="1"/>
  <c r="B48" i="8"/>
  <c r="A48" i="8"/>
  <c r="A73" i="8" s="1"/>
  <c r="N47" i="8"/>
  <c r="M47" i="8"/>
  <c r="I47" i="8"/>
  <c r="J47" i="8" s="1"/>
  <c r="H47" i="8"/>
  <c r="G47" i="8"/>
  <c r="E47" i="8"/>
  <c r="F47" i="8" s="1"/>
  <c r="C47" i="8"/>
  <c r="D47" i="8" s="1"/>
  <c r="B47" i="8"/>
  <c r="A47" i="8"/>
  <c r="N46" i="8"/>
  <c r="M46" i="8"/>
  <c r="K46" i="8"/>
  <c r="L46" i="8" s="1"/>
  <c r="J46" i="8"/>
  <c r="I46" i="8"/>
  <c r="H46" i="8"/>
  <c r="G46" i="8"/>
  <c r="E46" i="8"/>
  <c r="F46" i="8" s="1"/>
  <c r="D46" i="8"/>
  <c r="C46" i="8"/>
  <c r="B46" i="8"/>
  <c r="A46" i="8"/>
  <c r="A71" i="8" s="1"/>
  <c r="N45" i="8"/>
  <c r="M45" i="8"/>
  <c r="I45" i="8"/>
  <c r="J45" i="8" s="1"/>
  <c r="H45" i="8"/>
  <c r="G45" i="8"/>
  <c r="C45" i="8"/>
  <c r="D45" i="8" s="1"/>
  <c r="B45" i="8"/>
  <c r="A45" i="8"/>
  <c r="A70" i="8" s="1"/>
  <c r="N44" i="8"/>
  <c r="M44" i="8"/>
  <c r="K44" i="8"/>
  <c r="L44" i="8" s="1"/>
  <c r="I44" i="8"/>
  <c r="J44" i="8" s="1"/>
  <c r="H44" i="8"/>
  <c r="G44" i="8"/>
  <c r="E44" i="8"/>
  <c r="F44" i="8" s="1"/>
  <c r="C44" i="8"/>
  <c r="D44" i="8" s="1"/>
  <c r="B44" i="8"/>
  <c r="A44" i="8"/>
  <c r="A69" i="8" s="1"/>
  <c r="N43" i="8"/>
  <c r="M43" i="8"/>
  <c r="K43" i="8"/>
  <c r="L43" i="8" s="1"/>
  <c r="J43" i="8"/>
  <c r="I43" i="8"/>
  <c r="H43" i="8"/>
  <c r="G43" i="8"/>
  <c r="E43" i="8"/>
  <c r="F43" i="8" s="1"/>
  <c r="D43" i="8"/>
  <c r="C43" i="8"/>
  <c r="B43" i="8"/>
  <c r="A43" i="8"/>
  <c r="A68" i="8" s="1"/>
  <c r="N42" i="8"/>
  <c r="M42" i="8"/>
  <c r="I42" i="8"/>
  <c r="J42" i="8" s="1"/>
  <c r="H42" i="8"/>
  <c r="G42" i="8"/>
  <c r="C42" i="8"/>
  <c r="D42" i="8" s="1"/>
  <c r="B42" i="8"/>
  <c r="A42" i="8"/>
  <c r="A67" i="8" s="1"/>
  <c r="N41" i="8"/>
  <c r="M41" i="8"/>
  <c r="K41" i="8"/>
  <c r="L41" i="8" s="1"/>
  <c r="I41" i="8"/>
  <c r="J41" i="8" s="1"/>
  <c r="H41" i="8"/>
  <c r="G41" i="8"/>
  <c r="E41" i="8"/>
  <c r="F41" i="8" s="1"/>
  <c r="C41" i="8"/>
  <c r="D41" i="8" s="1"/>
  <c r="B41" i="8"/>
  <c r="A41" i="8"/>
  <c r="A66" i="8" s="1"/>
  <c r="N40" i="8"/>
  <c r="M40" i="8"/>
  <c r="K40" i="8"/>
  <c r="L40" i="8" s="1"/>
  <c r="J40" i="8"/>
  <c r="I40" i="8"/>
  <c r="H40" i="8"/>
  <c r="G40" i="8"/>
  <c r="E40" i="8"/>
  <c r="F40" i="8" s="1"/>
  <c r="D40" i="8"/>
  <c r="C40" i="8"/>
  <c r="B40" i="8"/>
  <c r="A40" i="8"/>
  <c r="A65" i="8" s="1"/>
  <c r="N39" i="8"/>
  <c r="M39" i="8"/>
  <c r="I39" i="8"/>
  <c r="J39" i="8" s="1"/>
  <c r="H39" i="8"/>
  <c r="G39" i="8"/>
  <c r="C39" i="8"/>
  <c r="D39" i="8" s="1"/>
  <c r="B39" i="8"/>
  <c r="A39" i="8"/>
  <c r="A64" i="8" s="1"/>
  <c r="N38" i="8"/>
  <c r="M38" i="8"/>
  <c r="K38" i="8"/>
  <c r="L38" i="8" s="1"/>
  <c r="I38" i="8"/>
  <c r="J38" i="8" s="1"/>
  <c r="H38" i="8"/>
  <c r="G38" i="8"/>
  <c r="E38" i="8"/>
  <c r="F38" i="8" s="1"/>
  <c r="C38" i="8"/>
  <c r="D38" i="8" s="1"/>
  <c r="B38" i="8"/>
  <c r="A38" i="8"/>
  <c r="A63" i="8" s="1"/>
  <c r="N37" i="8"/>
  <c r="M37" i="8"/>
  <c r="K37" i="8"/>
  <c r="L37" i="8" s="1"/>
  <c r="J37" i="8"/>
  <c r="I37" i="8"/>
  <c r="H37" i="8"/>
  <c r="G37" i="8"/>
  <c r="E37" i="8"/>
  <c r="F37" i="8" s="1"/>
  <c r="D37" i="8"/>
  <c r="C37" i="8"/>
  <c r="B37" i="8"/>
  <c r="A37" i="8"/>
  <c r="A62" i="8" s="1"/>
  <c r="N36" i="8"/>
  <c r="M36" i="8"/>
  <c r="I36" i="8"/>
  <c r="J36" i="8" s="1"/>
  <c r="H36" i="8"/>
  <c r="G36" i="8"/>
  <c r="C36" i="8"/>
  <c r="D36" i="8" s="1"/>
  <c r="B36" i="8"/>
  <c r="A36" i="8"/>
  <c r="A61" i="8" s="1"/>
  <c r="N35" i="8"/>
  <c r="M35" i="8"/>
  <c r="K35" i="8"/>
  <c r="L35" i="8" s="1"/>
  <c r="I35" i="8"/>
  <c r="J35" i="8" s="1"/>
  <c r="H35" i="8"/>
  <c r="G35" i="8"/>
  <c r="E35" i="8"/>
  <c r="F35" i="8" s="1"/>
  <c r="C35" i="8"/>
  <c r="D35" i="8" s="1"/>
  <c r="B35" i="8"/>
  <c r="A35" i="8"/>
  <c r="A60" i="8" s="1"/>
  <c r="N34" i="8"/>
  <c r="N56" i="8" s="1"/>
  <c r="P68" i="8" s="1"/>
  <c r="M34" i="8"/>
  <c r="J34" i="8"/>
  <c r="I34" i="8"/>
  <c r="H34" i="8"/>
  <c r="K34" i="8" s="1"/>
  <c r="L34" i="8" s="1"/>
  <c r="G34" i="8"/>
  <c r="D34" i="8"/>
  <c r="C34" i="8"/>
  <c r="B34" i="8"/>
  <c r="E34" i="8" s="1"/>
  <c r="F34" i="8" s="1"/>
  <c r="A34" i="8"/>
  <c r="A59" i="8" s="1"/>
  <c r="N2" i="8"/>
  <c r="E140" i="14"/>
  <c r="U138" i="14"/>
  <c r="T138" i="14"/>
  <c r="S138" i="14"/>
  <c r="R138" i="14"/>
  <c r="Q138" i="14"/>
  <c r="P138" i="14"/>
  <c r="O138" i="14"/>
  <c r="N138" i="14"/>
  <c r="M138" i="14"/>
  <c r="L138" i="14"/>
  <c r="K138" i="14"/>
  <c r="J138" i="14"/>
  <c r="I138" i="14"/>
  <c r="H138" i="14"/>
  <c r="G138" i="14"/>
  <c r="F138" i="14"/>
  <c r="E138" i="14"/>
  <c r="D138" i="14"/>
  <c r="C138" i="14"/>
  <c r="B138" i="14"/>
  <c r="V138" i="14" s="1"/>
  <c r="P144" i="14" s="1"/>
  <c r="U137" i="14"/>
  <c r="T137" i="14"/>
  <c r="S137" i="14"/>
  <c r="R137" i="14"/>
  <c r="Q137" i="14"/>
  <c r="P137" i="14"/>
  <c r="O137" i="14"/>
  <c r="N137" i="14"/>
  <c r="M137" i="14"/>
  <c r="L137" i="14"/>
  <c r="K137" i="14"/>
  <c r="J137" i="14"/>
  <c r="I137" i="14"/>
  <c r="H137" i="14"/>
  <c r="G137" i="14"/>
  <c r="F137" i="14"/>
  <c r="E137" i="14"/>
  <c r="D137" i="14"/>
  <c r="C137" i="14"/>
  <c r="B137" i="14"/>
  <c r="S136" i="14"/>
  <c r="P136" i="14"/>
  <c r="M136" i="14"/>
  <c r="J136" i="14"/>
  <c r="G136" i="14"/>
  <c r="D136" i="14"/>
  <c r="U135" i="14"/>
  <c r="U136" i="14" s="1"/>
  <c r="T135" i="14"/>
  <c r="T136" i="14" s="1"/>
  <c r="S135" i="14"/>
  <c r="R135" i="14"/>
  <c r="R136" i="14" s="1"/>
  <c r="Q135" i="14"/>
  <c r="Q136" i="14" s="1"/>
  <c r="P135" i="14"/>
  <c r="O135" i="14"/>
  <c r="O136" i="14" s="1"/>
  <c r="N135" i="14"/>
  <c r="N136" i="14" s="1"/>
  <c r="M135" i="14"/>
  <c r="L135" i="14"/>
  <c r="L136" i="14" s="1"/>
  <c r="K135" i="14"/>
  <c r="K136" i="14" s="1"/>
  <c r="J135" i="14"/>
  <c r="I135" i="14"/>
  <c r="I136" i="14" s="1"/>
  <c r="H135" i="14"/>
  <c r="H136" i="14" s="1"/>
  <c r="G135" i="14"/>
  <c r="F135" i="14"/>
  <c r="F136" i="14" s="1"/>
  <c r="E135" i="14"/>
  <c r="E136" i="14" s="1"/>
  <c r="D135" i="14"/>
  <c r="C135" i="14"/>
  <c r="C136" i="14" s="1"/>
  <c r="B135" i="14"/>
  <c r="B136" i="14" s="1"/>
  <c r="S131" i="14"/>
  <c r="O131" i="14"/>
  <c r="P131" i="14" s="1"/>
  <c r="N131" i="14"/>
  <c r="M131" i="14"/>
  <c r="I131" i="14"/>
  <c r="J131" i="14" s="1"/>
  <c r="H131" i="14"/>
  <c r="G131" i="14"/>
  <c r="C131" i="14"/>
  <c r="D131" i="14" s="1"/>
  <c r="B131" i="14"/>
  <c r="A131" i="14"/>
  <c r="U134" i="14" s="1"/>
  <c r="S130" i="14"/>
  <c r="N130" i="14"/>
  <c r="O130" i="14" s="1"/>
  <c r="M130" i="14"/>
  <c r="K130" i="14"/>
  <c r="L130" i="14" s="1"/>
  <c r="J130" i="14"/>
  <c r="I130" i="14"/>
  <c r="H130" i="14"/>
  <c r="G130" i="14"/>
  <c r="E130" i="14"/>
  <c r="F130" i="14" s="1"/>
  <c r="D130" i="14"/>
  <c r="C130" i="14"/>
  <c r="B130" i="14"/>
  <c r="A130" i="14"/>
  <c r="T134" i="14" s="1"/>
  <c r="S129" i="14"/>
  <c r="N129" i="14"/>
  <c r="O129" i="14" s="1"/>
  <c r="M129" i="14"/>
  <c r="K129" i="14"/>
  <c r="L129" i="14" s="1"/>
  <c r="I129" i="14"/>
  <c r="J129" i="14" s="1"/>
  <c r="H129" i="14"/>
  <c r="G129" i="14"/>
  <c r="E129" i="14"/>
  <c r="F129" i="14" s="1"/>
  <c r="C129" i="14"/>
  <c r="D129" i="14" s="1"/>
  <c r="B129" i="14"/>
  <c r="A129" i="14"/>
  <c r="S134" i="14" s="1"/>
  <c r="S128" i="14"/>
  <c r="O128" i="14"/>
  <c r="P128" i="14" s="1"/>
  <c r="N128" i="14"/>
  <c r="M128" i="14"/>
  <c r="I128" i="14"/>
  <c r="J128" i="14" s="1"/>
  <c r="H128" i="14"/>
  <c r="G128" i="14"/>
  <c r="C128" i="14"/>
  <c r="D128" i="14" s="1"/>
  <c r="B128" i="14"/>
  <c r="A128" i="14"/>
  <c r="R134" i="14" s="1"/>
  <c r="S127" i="14"/>
  <c r="N127" i="14"/>
  <c r="O127" i="14" s="1"/>
  <c r="M127" i="14"/>
  <c r="K127" i="14"/>
  <c r="L127" i="14" s="1"/>
  <c r="J127" i="14"/>
  <c r="I127" i="14"/>
  <c r="H127" i="14"/>
  <c r="G127" i="14"/>
  <c r="E127" i="14"/>
  <c r="F127" i="14" s="1"/>
  <c r="D127" i="14"/>
  <c r="C127" i="14"/>
  <c r="B127" i="14"/>
  <c r="A127" i="14"/>
  <c r="Q134" i="14" s="1"/>
  <c r="S126" i="14"/>
  <c r="N126" i="14"/>
  <c r="O126" i="14" s="1"/>
  <c r="M126" i="14"/>
  <c r="K126" i="14"/>
  <c r="L126" i="14" s="1"/>
  <c r="I126" i="14"/>
  <c r="J126" i="14" s="1"/>
  <c r="H126" i="14"/>
  <c r="G126" i="14"/>
  <c r="E126" i="14"/>
  <c r="F126" i="14" s="1"/>
  <c r="C126" i="14"/>
  <c r="D126" i="14" s="1"/>
  <c r="B126" i="14"/>
  <c r="A126" i="14"/>
  <c r="P134" i="14" s="1"/>
  <c r="S125" i="14"/>
  <c r="O125" i="14"/>
  <c r="P125" i="14" s="1"/>
  <c r="N125" i="14"/>
  <c r="M125" i="14"/>
  <c r="I125" i="14"/>
  <c r="J125" i="14" s="1"/>
  <c r="H125" i="14"/>
  <c r="G125" i="14"/>
  <c r="C125" i="14"/>
  <c r="D125" i="14" s="1"/>
  <c r="B125" i="14"/>
  <c r="A125" i="14"/>
  <c r="O134" i="14" s="1"/>
  <c r="S124" i="14"/>
  <c r="N124" i="14"/>
  <c r="O124" i="14" s="1"/>
  <c r="M124" i="14"/>
  <c r="K124" i="14"/>
  <c r="L124" i="14" s="1"/>
  <c r="J124" i="14"/>
  <c r="I124" i="14"/>
  <c r="H124" i="14"/>
  <c r="G124" i="14"/>
  <c r="E124" i="14"/>
  <c r="F124" i="14" s="1"/>
  <c r="D124" i="14"/>
  <c r="C124" i="14"/>
  <c r="B124" i="14"/>
  <c r="A124" i="14"/>
  <c r="N134" i="14" s="1"/>
  <c r="S123" i="14"/>
  <c r="N123" i="14"/>
  <c r="O123" i="14" s="1"/>
  <c r="M123" i="14"/>
  <c r="K123" i="14"/>
  <c r="L123" i="14" s="1"/>
  <c r="I123" i="14"/>
  <c r="J123" i="14" s="1"/>
  <c r="H123" i="14"/>
  <c r="G123" i="14"/>
  <c r="E123" i="14"/>
  <c r="F123" i="14" s="1"/>
  <c r="C123" i="14"/>
  <c r="D123" i="14" s="1"/>
  <c r="B123" i="14"/>
  <c r="A123" i="14"/>
  <c r="M134" i="14" s="1"/>
  <c r="S122" i="14"/>
  <c r="O122" i="14"/>
  <c r="P122" i="14" s="1"/>
  <c r="N122" i="14"/>
  <c r="M122" i="14"/>
  <c r="I122" i="14"/>
  <c r="J122" i="14" s="1"/>
  <c r="H122" i="14"/>
  <c r="G122" i="14"/>
  <c r="C122" i="14"/>
  <c r="D122" i="14" s="1"/>
  <c r="B122" i="14"/>
  <c r="A122" i="14"/>
  <c r="L134" i="14" s="1"/>
  <c r="S121" i="14"/>
  <c r="N121" i="14"/>
  <c r="O121" i="14" s="1"/>
  <c r="M121" i="14"/>
  <c r="K121" i="14"/>
  <c r="L121" i="14" s="1"/>
  <c r="J121" i="14"/>
  <c r="I121" i="14"/>
  <c r="H121" i="14"/>
  <c r="G121" i="14"/>
  <c r="E121" i="14"/>
  <c r="D121" i="14"/>
  <c r="C121" i="14"/>
  <c r="B121" i="14"/>
  <c r="A121" i="14"/>
  <c r="K134" i="14" s="1"/>
  <c r="S120" i="14"/>
  <c r="N120" i="14"/>
  <c r="O120" i="14" s="1"/>
  <c r="M120" i="14"/>
  <c r="K120" i="14"/>
  <c r="L120" i="14" s="1"/>
  <c r="I120" i="14"/>
  <c r="J120" i="14" s="1"/>
  <c r="H120" i="14"/>
  <c r="G120" i="14"/>
  <c r="E120" i="14"/>
  <c r="F120" i="14" s="1"/>
  <c r="C120" i="14"/>
  <c r="D120" i="14" s="1"/>
  <c r="B120" i="14"/>
  <c r="A120" i="14"/>
  <c r="J134" i="14" s="1"/>
  <c r="S119" i="14"/>
  <c r="O119" i="14"/>
  <c r="N119" i="14"/>
  <c r="M119" i="14"/>
  <c r="I119" i="14"/>
  <c r="H119" i="14"/>
  <c r="G119" i="14"/>
  <c r="C119" i="14"/>
  <c r="B119" i="14"/>
  <c r="A119" i="14"/>
  <c r="I134" i="14" s="1"/>
  <c r="S118" i="14"/>
  <c r="P118" i="14"/>
  <c r="N118" i="14"/>
  <c r="O118" i="14" s="1"/>
  <c r="Q118" i="14" s="1"/>
  <c r="R118" i="14" s="1"/>
  <c r="M118" i="14"/>
  <c r="K118" i="14"/>
  <c r="L118" i="14" s="1"/>
  <c r="J118" i="14"/>
  <c r="I118" i="14"/>
  <c r="H118" i="14"/>
  <c r="G118" i="14"/>
  <c r="E118" i="14"/>
  <c r="D118" i="14"/>
  <c r="C118" i="14"/>
  <c r="B118" i="14"/>
  <c r="A118" i="14"/>
  <c r="H134" i="14" s="1"/>
  <c r="S117" i="14"/>
  <c r="N117" i="14"/>
  <c r="O117" i="14" s="1"/>
  <c r="M117" i="14"/>
  <c r="K117" i="14"/>
  <c r="L117" i="14" s="1"/>
  <c r="I117" i="14"/>
  <c r="J117" i="14" s="1"/>
  <c r="H117" i="14"/>
  <c r="G117" i="14"/>
  <c r="E117" i="14"/>
  <c r="F117" i="14" s="1"/>
  <c r="C117" i="14"/>
  <c r="D117" i="14" s="1"/>
  <c r="B117" i="14"/>
  <c r="A117" i="14"/>
  <c r="G134" i="14" s="1"/>
  <c r="S116" i="14"/>
  <c r="O116" i="14"/>
  <c r="N116" i="14"/>
  <c r="M116" i="14"/>
  <c r="I116" i="14"/>
  <c r="H116" i="14"/>
  <c r="G116" i="14"/>
  <c r="C116" i="14"/>
  <c r="B116" i="14"/>
  <c r="A116" i="14"/>
  <c r="F134" i="14" s="1"/>
  <c r="S115" i="14"/>
  <c r="P115" i="14"/>
  <c r="N115" i="14"/>
  <c r="O115" i="14" s="1"/>
  <c r="Q115" i="14" s="1"/>
  <c r="R115" i="14" s="1"/>
  <c r="M115" i="14"/>
  <c r="K115" i="14"/>
  <c r="L115" i="14" s="1"/>
  <c r="J115" i="14"/>
  <c r="I115" i="14"/>
  <c r="H115" i="14"/>
  <c r="G115" i="14"/>
  <c r="E115" i="14"/>
  <c r="D115" i="14"/>
  <c r="C115" i="14"/>
  <c r="B115" i="14"/>
  <c r="A115" i="14"/>
  <c r="E134" i="14" s="1"/>
  <c r="S114" i="14"/>
  <c r="Q114" i="14"/>
  <c r="R114" i="14" s="1"/>
  <c r="O114" i="14"/>
  <c r="P114" i="14" s="1"/>
  <c r="N114" i="14"/>
  <c r="M114" i="14"/>
  <c r="I114" i="14"/>
  <c r="H114" i="14"/>
  <c r="G114" i="14"/>
  <c r="F114" i="14"/>
  <c r="E114" i="14"/>
  <c r="C114" i="14"/>
  <c r="D114" i="14" s="1"/>
  <c r="B114" i="14"/>
  <c r="A114" i="14"/>
  <c r="D134" i="14" s="1"/>
  <c r="S113" i="14"/>
  <c r="R113" i="14"/>
  <c r="P113" i="14"/>
  <c r="O113" i="14"/>
  <c r="Q113" i="14" s="1"/>
  <c r="N113" i="14"/>
  <c r="M113" i="14"/>
  <c r="J113" i="14"/>
  <c r="I113" i="14"/>
  <c r="K113" i="14" s="1"/>
  <c r="L113" i="14" s="1"/>
  <c r="H113" i="14"/>
  <c r="G113" i="14"/>
  <c r="C113" i="14"/>
  <c r="B113" i="14"/>
  <c r="A113" i="14"/>
  <c r="C134" i="14" s="1"/>
  <c r="S112" i="14"/>
  <c r="P112" i="14"/>
  <c r="O112" i="14"/>
  <c r="N112" i="14"/>
  <c r="Q112" i="14" s="1"/>
  <c r="R112" i="14" s="1"/>
  <c r="M112" i="14"/>
  <c r="J112" i="14"/>
  <c r="I112" i="14"/>
  <c r="H112" i="14"/>
  <c r="K112" i="14" s="1"/>
  <c r="L112" i="14" s="1"/>
  <c r="G112" i="14"/>
  <c r="D112" i="14"/>
  <c r="C112" i="14"/>
  <c r="B112" i="14"/>
  <c r="E112" i="14" s="1"/>
  <c r="F112" i="14" s="1"/>
  <c r="A112" i="14"/>
  <c r="B134" i="14" s="1"/>
  <c r="A110" i="14"/>
  <c r="A133" i="14" s="1"/>
  <c r="R85" i="14"/>
  <c r="S84" i="14"/>
  <c r="M80" i="14"/>
  <c r="K80" i="14"/>
  <c r="L80" i="14" s="1"/>
  <c r="I80" i="14"/>
  <c r="J80" i="14" s="1"/>
  <c r="H80" i="14"/>
  <c r="G80" i="14"/>
  <c r="C80" i="14"/>
  <c r="B80" i="14"/>
  <c r="M79" i="14"/>
  <c r="J79" i="14"/>
  <c r="I79" i="14"/>
  <c r="K79" i="14" s="1"/>
  <c r="H79" i="14"/>
  <c r="G79" i="14"/>
  <c r="D79" i="14"/>
  <c r="C79" i="14"/>
  <c r="E79" i="14" s="1"/>
  <c r="F79" i="14" s="1"/>
  <c r="B79" i="14"/>
  <c r="M78" i="14"/>
  <c r="K78" i="14"/>
  <c r="L78" i="14" s="1"/>
  <c r="J78" i="14"/>
  <c r="I78" i="14"/>
  <c r="H78" i="14"/>
  <c r="G78" i="14"/>
  <c r="E78" i="14"/>
  <c r="F78" i="14" s="1"/>
  <c r="D78" i="14"/>
  <c r="C78" i="14"/>
  <c r="B78" i="14"/>
  <c r="M77" i="14"/>
  <c r="I77" i="14"/>
  <c r="H77" i="14"/>
  <c r="G77" i="14"/>
  <c r="C77" i="14"/>
  <c r="B77" i="14"/>
  <c r="M76" i="14"/>
  <c r="J76" i="14"/>
  <c r="I76" i="14"/>
  <c r="K76" i="14" s="1"/>
  <c r="H76" i="14"/>
  <c r="G76" i="14"/>
  <c r="D76" i="14"/>
  <c r="C76" i="14"/>
  <c r="E76" i="14" s="1"/>
  <c r="F76" i="14" s="1"/>
  <c r="B76" i="14"/>
  <c r="M75" i="14"/>
  <c r="K75" i="14"/>
  <c r="L75" i="14" s="1"/>
  <c r="J75" i="14"/>
  <c r="I75" i="14"/>
  <c r="H75" i="14"/>
  <c r="G75" i="14"/>
  <c r="E75" i="14"/>
  <c r="F75" i="14" s="1"/>
  <c r="D75" i="14"/>
  <c r="C75" i="14"/>
  <c r="B75" i="14"/>
  <c r="M74" i="14"/>
  <c r="I74" i="14"/>
  <c r="H74" i="14"/>
  <c r="G74" i="14"/>
  <c r="C74" i="14"/>
  <c r="B74" i="14"/>
  <c r="M73" i="14"/>
  <c r="J73" i="14"/>
  <c r="I73" i="14"/>
  <c r="K73" i="14" s="1"/>
  <c r="H73" i="14"/>
  <c r="G73" i="14"/>
  <c r="D73" i="14"/>
  <c r="C73" i="14"/>
  <c r="E73" i="14" s="1"/>
  <c r="F73" i="14" s="1"/>
  <c r="B73" i="14"/>
  <c r="M72" i="14"/>
  <c r="K72" i="14"/>
  <c r="L72" i="14" s="1"/>
  <c r="J72" i="14"/>
  <c r="I72" i="14"/>
  <c r="H72" i="14"/>
  <c r="G72" i="14"/>
  <c r="E72" i="14"/>
  <c r="F72" i="14" s="1"/>
  <c r="D72" i="14"/>
  <c r="C72" i="14"/>
  <c r="B72" i="14"/>
  <c r="M71" i="14"/>
  <c r="I71" i="14"/>
  <c r="H71" i="14"/>
  <c r="G71" i="14"/>
  <c r="C71" i="14"/>
  <c r="B71" i="14"/>
  <c r="M70" i="14"/>
  <c r="J70" i="14"/>
  <c r="I70" i="14"/>
  <c r="K70" i="14" s="1"/>
  <c r="H70" i="14"/>
  <c r="G70" i="14"/>
  <c r="D70" i="14"/>
  <c r="C70" i="14"/>
  <c r="E70" i="14" s="1"/>
  <c r="F70" i="14" s="1"/>
  <c r="B70" i="14"/>
  <c r="M69" i="14"/>
  <c r="K69" i="14"/>
  <c r="L69" i="14" s="1"/>
  <c r="J69" i="14"/>
  <c r="I69" i="14"/>
  <c r="H69" i="14"/>
  <c r="G69" i="14"/>
  <c r="E69" i="14"/>
  <c r="F69" i="14" s="1"/>
  <c r="D69" i="14"/>
  <c r="C69" i="14"/>
  <c r="B69" i="14"/>
  <c r="M68" i="14"/>
  <c r="J68" i="14"/>
  <c r="I68" i="14"/>
  <c r="K68" i="14" s="1"/>
  <c r="L68" i="14" s="1"/>
  <c r="H68" i="14"/>
  <c r="G68" i="14"/>
  <c r="D68" i="14"/>
  <c r="C68" i="14"/>
  <c r="E68" i="14" s="1"/>
  <c r="F68" i="14" s="1"/>
  <c r="B68" i="14"/>
  <c r="M67" i="14"/>
  <c r="I67" i="14"/>
  <c r="H67" i="14"/>
  <c r="G67" i="14"/>
  <c r="C67" i="14"/>
  <c r="B67" i="14"/>
  <c r="M66" i="14"/>
  <c r="K66" i="14"/>
  <c r="L66" i="14" s="1"/>
  <c r="J66" i="14"/>
  <c r="I66" i="14"/>
  <c r="H66" i="14"/>
  <c r="G66" i="14"/>
  <c r="E66" i="14"/>
  <c r="F66" i="14" s="1"/>
  <c r="D66" i="14"/>
  <c r="C66" i="14"/>
  <c r="B66" i="14"/>
  <c r="M65" i="14"/>
  <c r="J65" i="14"/>
  <c r="I65" i="14"/>
  <c r="K65" i="14" s="1"/>
  <c r="L65" i="14" s="1"/>
  <c r="H65" i="14"/>
  <c r="G65" i="14"/>
  <c r="D65" i="14"/>
  <c r="C65" i="14"/>
  <c r="E65" i="14" s="1"/>
  <c r="B65" i="14"/>
  <c r="M64" i="14"/>
  <c r="I64" i="14"/>
  <c r="H64" i="14"/>
  <c r="G64" i="14"/>
  <c r="C64" i="14"/>
  <c r="B64" i="14"/>
  <c r="M63" i="14"/>
  <c r="K63" i="14"/>
  <c r="L63" i="14" s="1"/>
  <c r="J63" i="14"/>
  <c r="I63" i="14"/>
  <c r="H63" i="14"/>
  <c r="G63" i="14"/>
  <c r="E63" i="14"/>
  <c r="F63" i="14" s="1"/>
  <c r="D63" i="14"/>
  <c r="C63" i="14"/>
  <c r="B63" i="14"/>
  <c r="M62" i="14"/>
  <c r="J62" i="14"/>
  <c r="I62" i="14"/>
  <c r="K62" i="14" s="1"/>
  <c r="H62" i="14"/>
  <c r="G62" i="14"/>
  <c r="D62" i="14"/>
  <c r="C62" i="14"/>
  <c r="E62" i="14" s="1"/>
  <c r="F62" i="14" s="1"/>
  <c r="B62" i="14"/>
  <c r="M61" i="14"/>
  <c r="K61" i="14"/>
  <c r="J61" i="14"/>
  <c r="I61" i="14"/>
  <c r="H61" i="14"/>
  <c r="G61" i="14"/>
  <c r="E61" i="14"/>
  <c r="F61" i="14" s="1"/>
  <c r="D61" i="14"/>
  <c r="C61" i="14"/>
  <c r="B61" i="14"/>
  <c r="M60" i="14"/>
  <c r="L60" i="14"/>
  <c r="K60" i="14"/>
  <c r="I60" i="14"/>
  <c r="J60" i="14" s="1"/>
  <c r="H60" i="14"/>
  <c r="G60" i="14"/>
  <c r="E60" i="14"/>
  <c r="F60" i="14" s="1"/>
  <c r="C60" i="14"/>
  <c r="D60" i="14" s="1"/>
  <c r="B60" i="14"/>
  <c r="M59" i="14"/>
  <c r="I59" i="14"/>
  <c r="K59" i="14" s="1"/>
  <c r="L59" i="14" s="1"/>
  <c r="H59" i="14"/>
  <c r="G59" i="14"/>
  <c r="F59" i="14"/>
  <c r="D59" i="14"/>
  <c r="C59" i="14"/>
  <c r="E59" i="14" s="1"/>
  <c r="B59" i="14"/>
  <c r="Q58" i="14"/>
  <c r="N55" i="14"/>
  <c r="M55" i="14"/>
  <c r="K55" i="14"/>
  <c r="J55" i="14"/>
  <c r="I55" i="14"/>
  <c r="H55" i="14"/>
  <c r="G55" i="14"/>
  <c r="E55" i="14"/>
  <c r="D55" i="14"/>
  <c r="C55" i="14"/>
  <c r="B55" i="14"/>
  <c r="A55" i="14"/>
  <c r="A80" i="14" s="1"/>
  <c r="N54" i="14"/>
  <c r="M54" i="14"/>
  <c r="J54" i="14"/>
  <c r="I54" i="14"/>
  <c r="K54" i="14" s="1"/>
  <c r="L54" i="14" s="1"/>
  <c r="H54" i="14"/>
  <c r="G54" i="14"/>
  <c r="C54" i="14"/>
  <c r="E54" i="14" s="1"/>
  <c r="F54" i="14" s="1"/>
  <c r="B54" i="14"/>
  <c r="A54" i="14"/>
  <c r="A79" i="14" s="1"/>
  <c r="N53" i="14"/>
  <c r="M53" i="14"/>
  <c r="K53" i="14"/>
  <c r="L53" i="14" s="1"/>
  <c r="I53" i="14"/>
  <c r="J53" i="14" s="1"/>
  <c r="H53" i="14"/>
  <c r="G53" i="14"/>
  <c r="C53" i="14"/>
  <c r="D53" i="14" s="1"/>
  <c r="B53" i="14"/>
  <c r="A53" i="14"/>
  <c r="A78" i="14" s="1"/>
  <c r="N52" i="14"/>
  <c r="M52" i="14"/>
  <c r="K52" i="14"/>
  <c r="J52" i="14"/>
  <c r="I52" i="14"/>
  <c r="H52" i="14"/>
  <c r="G52" i="14"/>
  <c r="E52" i="14"/>
  <c r="D52" i="14"/>
  <c r="C52" i="14"/>
  <c r="B52" i="14"/>
  <c r="A52" i="14"/>
  <c r="A77" i="14" s="1"/>
  <c r="N51" i="14"/>
  <c r="M51" i="14"/>
  <c r="J51" i="14"/>
  <c r="I51" i="14"/>
  <c r="K51" i="14" s="1"/>
  <c r="L51" i="14" s="1"/>
  <c r="H51" i="14"/>
  <c r="G51" i="14"/>
  <c r="C51" i="14"/>
  <c r="E51" i="14" s="1"/>
  <c r="F51" i="14" s="1"/>
  <c r="B51" i="14"/>
  <c r="A51" i="14"/>
  <c r="A76" i="14" s="1"/>
  <c r="N50" i="14"/>
  <c r="M50" i="14"/>
  <c r="K50" i="14"/>
  <c r="L50" i="14" s="1"/>
  <c r="I50" i="14"/>
  <c r="J50" i="14" s="1"/>
  <c r="H50" i="14"/>
  <c r="G50" i="14"/>
  <c r="C50" i="14"/>
  <c r="D50" i="14" s="1"/>
  <c r="B50" i="14"/>
  <c r="A50" i="14"/>
  <c r="A75" i="14" s="1"/>
  <c r="N49" i="14"/>
  <c r="M49" i="14"/>
  <c r="K49" i="14"/>
  <c r="J49" i="14"/>
  <c r="I49" i="14"/>
  <c r="H49" i="14"/>
  <c r="G49" i="14"/>
  <c r="E49" i="14"/>
  <c r="D49" i="14"/>
  <c r="C49" i="14"/>
  <c r="B49" i="14"/>
  <c r="A49" i="14"/>
  <c r="A74" i="14" s="1"/>
  <c r="Q48" i="14"/>
  <c r="N48" i="14"/>
  <c r="M48" i="14"/>
  <c r="K48" i="14"/>
  <c r="L48" i="14" s="1"/>
  <c r="J48" i="14"/>
  <c r="I48" i="14"/>
  <c r="H48" i="14"/>
  <c r="G48" i="14"/>
  <c r="E48" i="14"/>
  <c r="D48" i="14"/>
  <c r="C48" i="14"/>
  <c r="B48" i="14"/>
  <c r="A48" i="14"/>
  <c r="A73" i="14" s="1"/>
  <c r="N47" i="14"/>
  <c r="M47" i="14"/>
  <c r="L47" i="14"/>
  <c r="J47" i="14"/>
  <c r="I47" i="14"/>
  <c r="K47" i="14" s="1"/>
  <c r="H47" i="14"/>
  <c r="G47" i="14"/>
  <c r="E47" i="14"/>
  <c r="F47" i="14" s="1"/>
  <c r="D47" i="14"/>
  <c r="C47" i="14"/>
  <c r="B47" i="14"/>
  <c r="A47" i="14"/>
  <c r="A72" i="14" s="1"/>
  <c r="N46" i="14"/>
  <c r="M46" i="14"/>
  <c r="J46" i="14"/>
  <c r="I46" i="14"/>
  <c r="K46" i="14" s="1"/>
  <c r="L46" i="14" s="1"/>
  <c r="H46" i="14"/>
  <c r="G46" i="14"/>
  <c r="D46" i="14"/>
  <c r="C46" i="14"/>
  <c r="E46" i="14" s="1"/>
  <c r="F46" i="14" s="1"/>
  <c r="B46" i="14"/>
  <c r="A46" i="14"/>
  <c r="A71" i="14" s="1"/>
  <c r="N45" i="14"/>
  <c r="M45" i="14"/>
  <c r="I45" i="14"/>
  <c r="K45" i="14" s="1"/>
  <c r="L45" i="14" s="1"/>
  <c r="H45" i="14"/>
  <c r="G45" i="14"/>
  <c r="C45" i="14"/>
  <c r="E45" i="14" s="1"/>
  <c r="F45" i="14" s="1"/>
  <c r="B45" i="14"/>
  <c r="A45" i="14"/>
  <c r="A70" i="14" s="1"/>
  <c r="N44" i="14"/>
  <c r="M44" i="14"/>
  <c r="K44" i="14"/>
  <c r="L44" i="14" s="1"/>
  <c r="J44" i="14"/>
  <c r="I44" i="14"/>
  <c r="H44" i="14"/>
  <c r="G44" i="14"/>
  <c r="E44" i="14"/>
  <c r="F44" i="14" s="1"/>
  <c r="D44" i="14"/>
  <c r="C44" i="14"/>
  <c r="B44" i="14"/>
  <c r="A44" i="14"/>
  <c r="A69" i="14" s="1"/>
  <c r="N43" i="14"/>
  <c r="M43" i="14"/>
  <c r="J43" i="14"/>
  <c r="I43" i="14"/>
  <c r="K43" i="14" s="1"/>
  <c r="L43" i="14" s="1"/>
  <c r="H43" i="14"/>
  <c r="G43" i="14"/>
  <c r="D43" i="14"/>
  <c r="C43" i="14"/>
  <c r="E43" i="14" s="1"/>
  <c r="F43" i="14" s="1"/>
  <c r="B43" i="14"/>
  <c r="A43" i="14"/>
  <c r="A68" i="14" s="1"/>
  <c r="N42" i="14"/>
  <c r="M42" i="14"/>
  <c r="I42" i="14"/>
  <c r="K42" i="14" s="1"/>
  <c r="L42" i="14" s="1"/>
  <c r="H42" i="14"/>
  <c r="G42" i="14"/>
  <c r="C42" i="14"/>
  <c r="E42" i="14" s="1"/>
  <c r="F42" i="14" s="1"/>
  <c r="B42" i="14"/>
  <c r="A42" i="14"/>
  <c r="A67" i="14" s="1"/>
  <c r="N41" i="14"/>
  <c r="M41" i="14"/>
  <c r="K41" i="14"/>
  <c r="L41" i="14" s="1"/>
  <c r="J41" i="14"/>
  <c r="I41" i="14"/>
  <c r="H41" i="14"/>
  <c r="G41" i="14"/>
  <c r="E41" i="14"/>
  <c r="F41" i="14" s="1"/>
  <c r="D41" i="14"/>
  <c r="C41" i="14"/>
  <c r="B41" i="14"/>
  <c r="A41" i="14"/>
  <c r="A66" i="14" s="1"/>
  <c r="N40" i="14"/>
  <c r="M40" i="14"/>
  <c r="J40" i="14"/>
  <c r="I40" i="14"/>
  <c r="K40" i="14" s="1"/>
  <c r="L40" i="14" s="1"/>
  <c r="H40" i="14"/>
  <c r="G40" i="14"/>
  <c r="D40" i="14"/>
  <c r="C40" i="14"/>
  <c r="E40" i="14" s="1"/>
  <c r="F40" i="14" s="1"/>
  <c r="B40" i="14"/>
  <c r="A40" i="14"/>
  <c r="A65" i="14" s="1"/>
  <c r="N39" i="14"/>
  <c r="M39" i="14"/>
  <c r="I39" i="14"/>
  <c r="K39" i="14" s="1"/>
  <c r="L39" i="14" s="1"/>
  <c r="H39" i="14"/>
  <c r="G39" i="14"/>
  <c r="C39" i="14"/>
  <c r="E39" i="14" s="1"/>
  <c r="F39" i="14" s="1"/>
  <c r="B39" i="14"/>
  <c r="A39" i="14"/>
  <c r="A64" i="14" s="1"/>
  <c r="N38" i="14"/>
  <c r="M38" i="14"/>
  <c r="K38" i="14"/>
  <c r="L38" i="14" s="1"/>
  <c r="J38" i="14"/>
  <c r="I38" i="14"/>
  <c r="H38" i="14"/>
  <c r="G38" i="14"/>
  <c r="E38" i="14"/>
  <c r="F38" i="14" s="1"/>
  <c r="D38" i="14"/>
  <c r="C38" i="14"/>
  <c r="B38" i="14"/>
  <c r="A38" i="14"/>
  <c r="A63" i="14" s="1"/>
  <c r="N37" i="14"/>
  <c r="M37" i="14"/>
  <c r="J37" i="14"/>
  <c r="I37" i="14"/>
  <c r="K37" i="14" s="1"/>
  <c r="L37" i="14" s="1"/>
  <c r="H37" i="14"/>
  <c r="G37" i="14"/>
  <c r="D37" i="14"/>
  <c r="C37" i="14"/>
  <c r="E37" i="14" s="1"/>
  <c r="F37" i="14" s="1"/>
  <c r="B37" i="14"/>
  <c r="A37" i="14"/>
  <c r="A62" i="14" s="1"/>
  <c r="N36" i="14"/>
  <c r="M36" i="14"/>
  <c r="I36" i="14"/>
  <c r="K36" i="14" s="1"/>
  <c r="L36" i="14" s="1"/>
  <c r="H36" i="14"/>
  <c r="G36" i="14"/>
  <c r="C36" i="14"/>
  <c r="E36" i="14" s="1"/>
  <c r="F36" i="14" s="1"/>
  <c r="B36" i="14"/>
  <c r="A36" i="14"/>
  <c r="A61" i="14" s="1"/>
  <c r="N35" i="14"/>
  <c r="M35" i="14"/>
  <c r="K35" i="14"/>
  <c r="L35" i="14" s="1"/>
  <c r="J35" i="14"/>
  <c r="I35" i="14"/>
  <c r="H35" i="14"/>
  <c r="G35" i="14"/>
  <c r="E35" i="14"/>
  <c r="F35" i="14" s="1"/>
  <c r="D35" i="14"/>
  <c r="C35" i="14"/>
  <c r="B35" i="14"/>
  <c r="A35" i="14"/>
  <c r="A60" i="14" s="1"/>
  <c r="N34" i="14"/>
  <c r="M34" i="14"/>
  <c r="J34" i="14"/>
  <c r="I34" i="14"/>
  <c r="K34" i="14" s="1"/>
  <c r="L34" i="14" s="1"/>
  <c r="H34" i="14"/>
  <c r="G34" i="14"/>
  <c r="D34" i="14"/>
  <c r="C34" i="14"/>
  <c r="E34" i="14" s="1"/>
  <c r="F34" i="14" s="1"/>
  <c r="B34" i="14"/>
  <c r="A34" i="14"/>
  <c r="A59" i="14" s="1"/>
  <c r="N2" i="14"/>
  <c r="E140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I138" i="6"/>
  <c r="H138" i="6"/>
  <c r="G138" i="6"/>
  <c r="F138" i="6"/>
  <c r="E138" i="6"/>
  <c r="D138" i="6"/>
  <c r="V138" i="6" s="1"/>
  <c r="P144" i="6" s="1"/>
  <c r="C138" i="6"/>
  <c r="B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I137" i="6"/>
  <c r="H137" i="6"/>
  <c r="G137" i="6"/>
  <c r="F137" i="6"/>
  <c r="E137" i="6"/>
  <c r="D137" i="6"/>
  <c r="C137" i="6"/>
  <c r="B137" i="6"/>
  <c r="U136" i="6"/>
  <c r="R136" i="6"/>
  <c r="O136" i="6"/>
  <c r="L136" i="6"/>
  <c r="I136" i="6"/>
  <c r="F136" i="6"/>
  <c r="C136" i="6"/>
  <c r="U135" i="6"/>
  <c r="T135" i="6"/>
  <c r="T136" i="6" s="1"/>
  <c r="S135" i="6"/>
  <c r="S136" i="6" s="1"/>
  <c r="R135" i="6"/>
  <c r="Q135" i="6"/>
  <c r="Q136" i="6" s="1"/>
  <c r="P135" i="6"/>
  <c r="P136" i="6" s="1"/>
  <c r="O135" i="6"/>
  <c r="N135" i="6"/>
  <c r="N136" i="6" s="1"/>
  <c r="M135" i="6"/>
  <c r="M136" i="6" s="1"/>
  <c r="L135" i="6"/>
  <c r="K135" i="6"/>
  <c r="K136" i="6" s="1"/>
  <c r="J135" i="6"/>
  <c r="J136" i="6" s="1"/>
  <c r="I135" i="6"/>
  <c r="H135" i="6"/>
  <c r="H136" i="6" s="1"/>
  <c r="G135" i="6"/>
  <c r="G136" i="6" s="1"/>
  <c r="F135" i="6"/>
  <c r="E135" i="6"/>
  <c r="E136" i="6" s="1"/>
  <c r="D135" i="6"/>
  <c r="D136" i="6" s="1"/>
  <c r="C135" i="6"/>
  <c r="B135" i="6"/>
  <c r="B136" i="6" s="1"/>
  <c r="S134" i="6"/>
  <c r="S131" i="6"/>
  <c r="N131" i="6"/>
  <c r="O131" i="6" s="1"/>
  <c r="M131" i="6"/>
  <c r="K131" i="6"/>
  <c r="L131" i="6" s="1"/>
  <c r="I131" i="6"/>
  <c r="J131" i="6" s="1"/>
  <c r="H131" i="6"/>
  <c r="G131" i="6"/>
  <c r="E131" i="6"/>
  <c r="F131" i="6" s="1"/>
  <c r="C131" i="6"/>
  <c r="D131" i="6" s="1"/>
  <c r="B131" i="6"/>
  <c r="A131" i="6"/>
  <c r="U134" i="6" s="1"/>
  <c r="S130" i="6"/>
  <c r="O130" i="6"/>
  <c r="N130" i="6"/>
  <c r="M130" i="6"/>
  <c r="I130" i="6"/>
  <c r="H130" i="6"/>
  <c r="G130" i="6"/>
  <c r="C130" i="6"/>
  <c r="B130" i="6"/>
  <c r="A130" i="6"/>
  <c r="T134" i="6" s="1"/>
  <c r="S129" i="6"/>
  <c r="P129" i="6"/>
  <c r="N129" i="6"/>
  <c r="O129" i="6" s="1"/>
  <c r="Q129" i="6" s="1"/>
  <c r="R129" i="6" s="1"/>
  <c r="M129" i="6"/>
  <c r="K129" i="6"/>
  <c r="L129" i="6" s="1"/>
  <c r="J129" i="6"/>
  <c r="I129" i="6"/>
  <c r="H129" i="6"/>
  <c r="G129" i="6"/>
  <c r="E129" i="6"/>
  <c r="D129" i="6"/>
  <c r="C129" i="6"/>
  <c r="B129" i="6"/>
  <c r="A129" i="6"/>
  <c r="S128" i="6"/>
  <c r="N128" i="6"/>
  <c r="O128" i="6" s="1"/>
  <c r="M128" i="6"/>
  <c r="K128" i="6"/>
  <c r="L128" i="6" s="1"/>
  <c r="I128" i="6"/>
  <c r="J128" i="6" s="1"/>
  <c r="H128" i="6"/>
  <c r="G128" i="6"/>
  <c r="E128" i="6"/>
  <c r="F128" i="6" s="1"/>
  <c r="C128" i="6"/>
  <c r="D128" i="6" s="1"/>
  <c r="B128" i="6"/>
  <c r="A128" i="6"/>
  <c r="R134" i="6" s="1"/>
  <c r="S127" i="6"/>
  <c r="O127" i="6"/>
  <c r="N127" i="6"/>
  <c r="M127" i="6"/>
  <c r="I127" i="6"/>
  <c r="H127" i="6"/>
  <c r="G127" i="6"/>
  <c r="C127" i="6"/>
  <c r="B127" i="6"/>
  <c r="A127" i="6"/>
  <c r="Q134" i="6" s="1"/>
  <c r="S126" i="6"/>
  <c r="P126" i="6"/>
  <c r="N126" i="6"/>
  <c r="O126" i="6" s="1"/>
  <c r="Q126" i="6" s="1"/>
  <c r="R126" i="6" s="1"/>
  <c r="M126" i="6"/>
  <c r="K126" i="6"/>
  <c r="L126" i="6" s="1"/>
  <c r="J126" i="6"/>
  <c r="I126" i="6"/>
  <c r="H126" i="6"/>
  <c r="G126" i="6"/>
  <c r="E126" i="6"/>
  <c r="D126" i="6"/>
  <c r="C126" i="6"/>
  <c r="B126" i="6"/>
  <c r="A126" i="6"/>
  <c r="P134" i="6" s="1"/>
  <c r="S125" i="6"/>
  <c r="N125" i="6"/>
  <c r="O125" i="6" s="1"/>
  <c r="M125" i="6"/>
  <c r="K125" i="6"/>
  <c r="L125" i="6" s="1"/>
  <c r="I125" i="6"/>
  <c r="J125" i="6" s="1"/>
  <c r="H125" i="6"/>
  <c r="G125" i="6"/>
  <c r="E125" i="6"/>
  <c r="F125" i="6" s="1"/>
  <c r="C125" i="6"/>
  <c r="D125" i="6" s="1"/>
  <c r="B125" i="6"/>
  <c r="A125" i="6"/>
  <c r="O134" i="6" s="1"/>
  <c r="S124" i="6"/>
  <c r="O124" i="6"/>
  <c r="N124" i="6"/>
  <c r="M124" i="6"/>
  <c r="I124" i="6"/>
  <c r="H124" i="6"/>
  <c r="G124" i="6"/>
  <c r="C124" i="6"/>
  <c r="B124" i="6"/>
  <c r="A124" i="6"/>
  <c r="N134" i="6" s="1"/>
  <c r="S123" i="6"/>
  <c r="P123" i="6"/>
  <c r="N123" i="6"/>
  <c r="O123" i="6" s="1"/>
  <c r="Q123" i="6" s="1"/>
  <c r="R123" i="6" s="1"/>
  <c r="M123" i="6"/>
  <c r="K123" i="6"/>
  <c r="L123" i="6" s="1"/>
  <c r="J123" i="6"/>
  <c r="I123" i="6"/>
  <c r="H123" i="6"/>
  <c r="G123" i="6"/>
  <c r="E123" i="6"/>
  <c r="D123" i="6"/>
  <c r="C123" i="6"/>
  <c r="B123" i="6"/>
  <c r="A123" i="6"/>
  <c r="M134" i="6" s="1"/>
  <c r="S122" i="6"/>
  <c r="N122" i="6"/>
  <c r="O122" i="6" s="1"/>
  <c r="M122" i="6"/>
  <c r="K122" i="6"/>
  <c r="L122" i="6" s="1"/>
  <c r="I122" i="6"/>
  <c r="J122" i="6" s="1"/>
  <c r="H122" i="6"/>
  <c r="G122" i="6"/>
  <c r="E122" i="6"/>
  <c r="F122" i="6" s="1"/>
  <c r="C122" i="6"/>
  <c r="D122" i="6" s="1"/>
  <c r="B122" i="6"/>
  <c r="A122" i="6"/>
  <c r="L134" i="6" s="1"/>
  <c r="S121" i="6"/>
  <c r="O121" i="6"/>
  <c r="N121" i="6"/>
  <c r="M121" i="6"/>
  <c r="I121" i="6"/>
  <c r="H121" i="6"/>
  <c r="G121" i="6"/>
  <c r="C121" i="6"/>
  <c r="B121" i="6"/>
  <c r="A121" i="6"/>
  <c r="K134" i="6" s="1"/>
  <c r="S120" i="6"/>
  <c r="P120" i="6"/>
  <c r="N120" i="6"/>
  <c r="O120" i="6" s="1"/>
  <c r="Q120" i="6" s="1"/>
  <c r="R120" i="6" s="1"/>
  <c r="M120" i="6"/>
  <c r="K120" i="6"/>
  <c r="L120" i="6" s="1"/>
  <c r="J120" i="6"/>
  <c r="I120" i="6"/>
  <c r="H120" i="6"/>
  <c r="G120" i="6"/>
  <c r="E120" i="6"/>
  <c r="D120" i="6"/>
  <c r="C120" i="6"/>
  <c r="B120" i="6"/>
  <c r="A120" i="6"/>
  <c r="J134" i="6" s="1"/>
  <c r="S119" i="6"/>
  <c r="N119" i="6"/>
  <c r="O119" i="6" s="1"/>
  <c r="M119" i="6"/>
  <c r="K119" i="6"/>
  <c r="L119" i="6" s="1"/>
  <c r="I119" i="6"/>
  <c r="J119" i="6" s="1"/>
  <c r="H119" i="6"/>
  <c r="G119" i="6"/>
  <c r="E119" i="6"/>
  <c r="F119" i="6" s="1"/>
  <c r="C119" i="6"/>
  <c r="D119" i="6" s="1"/>
  <c r="B119" i="6"/>
  <c r="A119" i="6"/>
  <c r="I134" i="6" s="1"/>
  <c r="S118" i="6"/>
  <c r="O118" i="6"/>
  <c r="N118" i="6"/>
  <c r="M118" i="6"/>
  <c r="I118" i="6"/>
  <c r="H118" i="6"/>
  <c r="G118" i="6"/>
  <c r="C118" i="6"/>
  <c r="B118" i="6"/>
  <c r="A118" i="6"/>
  <c r="H134" i="6" s="1"/>
  <c r="S117" i="6"/>
  <c r="P117" i="6"/>
  <c r="N117" i="6"/>
  <c r="O117" i="6" s="1"/>
  <c r="Q117" i="6" s="1"/>
  <c r="R117" i="6" s="1"/>
  <c r="M117" i="6"/>
  <c r="K117" i="6"/>
  <c r="L117" i="6" s="1"/>
  <c r="J117" i="6"/>
  <c r="I117" i="6"/>
  <c r="H117" i="6"/>
  <c r="G117" i="6"/>
  <c r="E117" i="6"/>
  <c r="D117" i="6"/>
  <c r="C117" i="6"/>
  <c r="B117" i="6"/>
  <c r="A117" i="6"/>
  <c r="G134" i="6" s="1"/>
  <c r="S116" i="6"/>
  <c r="N116" i="6"/>
  <c r="O116" i="6" s="1"/>
  <c r="M116" i="6"/>
  <c r="K116" i="6"/>
  <c r="L116" i="6" s="1"/>
  <c r="I116" i="6"/>
  <c r="J116" i="6" s="1"/>
  <c r="H116" i="6"/>
  <c r="G116" i="6"/>
  <c r="E116" i="6"/>
  <c r="F116" i="6" s="1"/>
  <c r="C116" i="6"/>
  <c r="D116" i="6" s="1"/>
  <c r="B116" i="6"/>
  <c r="A116" i="6"/>
  <c r="F134" i="6" s="1"/>
  <c r="S115" i="6"/>
  <c r="P115" i="6"/>
  <c r="O115" i="6"/>
  <c r="Q115" i="6" s="1"/>
  <c r="R115" i="6" s="1"/>
  <c r="N115" i="6"/>
  <c r="M115" i="6"/>
  <c r="I115" i="6"/>
  <c r="H115" i="6"/>
  <c r="G115" i="6"/>
  <c r="F115" i="6"/>
  <c r="D115" i="6"/>
  <c r="C115" i="6"/>
  <c r="E115" i="6" s="1"/>
  <c r="B115" i="6"/>
  <c r="A115" i="6"/>
  <c r="E134" i="6" s="1"/>
  <c r="S114" i="6"/>
  <c r="Q114" i="6"/>
  <c r="R114" i="6" s="1"/>
  <c r="P114" i="6"/>
  <c r="N114" i="6"/>
  <c r="O114" i="6" s="1"/>
  <c r="M114" i="6"/>
  <c r="K114" i="6"/>
  <c r="J114" i="6"/>
  <c r="I114" i="6"/>
  <c r="H114" i="6"/>
  <c r="G114" i="6"/>
  <c r="E114" i="6"/>
  <c r="F114" i="6" s="1"/>
  <c r="D114" i="6"/>
  <c r="C114" i="6"/>
  <c r="B114" i="6"/>
  <c r="A114" i="6"/>
  <c r="D134" i="6" s="1"/>
  <c r="S113" i="6"/>
  <c r="N113" i="6"/>
  <c r="O113" i="6" s="1"/>
  <c r="P113" i="6" s="1"/>
  <c r="M113" i="6"/>
  <c r="I113" i="6"/>
  <c r="J113" i="6" s="1"/>
  <c r="H113" i="6"/>
  <c r="G113" i="6"/>
  <c r="C113" i="6"/>
  <c r="B113" i="6"/>
  <c r="A113" i="6"/>
  <c r="C134" i="6" s="1"/>
  <c r="S112" i="6"/>
  <c r="O112" i="6"/>
  <c r="N112" i="6"/>
  <c r="M112" i="6"/>
  <c r="L112" i="6"/>
  <c r="J112" i="6"/>
  <c r="I112" i="6"/>
  <c r="K112" i="6" s="1"/>
  <c r="H112" i="6"/>
  <c r="G112" i="6"/>
  <c r="C112" i="6"/>
  <c r="E112" i="6" s="1"/>
  <c r="F112" i="6" s="1"/>
  <c r="B112" i="6"/>
  <c r="A112" i="6"/>
  <c r="B134" i="6" s="1"/>
  <c r="A110" i="6"/>
  <c r="A133" i="6" s="1"/>
  <c r="R85" i="6"/>
  <c r="S84" i="6"/>
  <c r="M80" i="6"/>
  <c r="K80" i="6"/>
  <c r="J80" i="6"/>
  <c r="I80" i="6"/>
  <c r="H80" i="6"/>
  <c r="G80" i="6"/>
  <c r="E80" i="6"/>
  <c r="F80" i="6" s="1"/>
  <c r="C80" i="6"/>
  <c r="D80" i="6" s="1"/>
  <c r="B80" i="6"/>
  <c r="M79" i="6"/>
  <c r="I79" i="6"/>
  <c r="K79" i="6" s="1"/>
  <c r="L79" i="6" s="1"/>
  <c r="H79" i="6"/>
  <c r="G79" i="6"/>
  <c r="F79" i="6"/>
  <c r="D79" i="6"/>
  <c r="C79" i="6"/>
  <c r="E79" i="6" s="1"/>
  <c r="B79" i="6"/>
  <c r="M78" i="6"/>
  <c r="K78" i="6"/>
  <c r="L78" i="6" s="1"/>
  <c r="J78" i="6"/>
  <c r="I78" i="6"/>
  <c r="H78" i="6"/>
  <c r="G78" i="6"/>
  <c r="E78" i="6"/>
  <c r="D78" i="6"/>
  <c r="C78" i="6"/>
  <c r="B78" i="6"/>
  <c r="M77" i="6"/>
  <c r="K77" i="6"/>
  <c r="L77" i="6" s="1"/>
  <c r="I77" i="6"/>
  <c r="J77" i="6" s="1"/>
  <c r="H77" i="6"/>
  <c r="G77" i="6"/>
  <c r="C77" i="6"/>
  <c r="D77" i="6" s="1"/>
  <c r="B77" i="6"/>
  <c r="M76" i="6"/>
  <c r="L76" i="6"/>
  <c r="J76" i="6"/>
  <c r="I76" i="6"/>
  <c r="K76" i="6" s="1"/>
  <c r="H76" i="6"/>
  <c r="G76" i="6"/>
  <c r="D76" i="6"/>
  <c r="C76" i="6"/>
  <c r="E76" i="6" s="1"/>
  <c r="F76" i="6" s="1"/>
  <c r="B76" i="6"/>
  <c r="A76" i="6"/>
  <c r="M75" i="6"/>
  <c r="K75" i="6"/>
  <c r="J75" i="6"/>
  <c r="I75" i="6"/>
  <c r="H75" i="6"/>
  <c r="G75" i="6"/>
  <c r="E75" i="6"/>
  <c r="D75" i="6"/>
  <c r="C75" i="6"/>
  <c r="B75" i="6"/>
  <c r="M74" i="6"/>
  <c r="I74" i="6"/>
  <c r="J74" i="6" s="1"/>
  <c r="H74" i="6"/>
  <c r="G74" i="6"/>
  <c r="F74" i="6"/>
  <c r="E74" i="6"/>
  <c r="C74" i="6"/>
  <c r="D74" i="6" s="1"/>
  <c r="B74" i="6"/>
  <c r="M73" i="6"/>
  <c r="J73" i="6"/>
  <c r="I73" i="6"/>
  <c r="K73" i="6" s="1"/>
  <c r="L73" i="6" s="1"/>
  <c r="H73" i="6"/>
  <c r="G73" i="6"/>
  <c r="C73" i="6"/>
  <c r="E73" i="6" s="1"/>
  <c r="F73" i="6" s="1"/>
  <c r="B73" i="6"/>
  <c r="M72" i="6"/>
  <c r="K72" i="6"/>
  <c r="J72" i="6"/>
  <c r="I72" i="6"/>
  <c r="H72" i="6"/>
  <c r="G72" i="6"/>
  <c r="E72" i="6"/>
  <c r="F72" i="6" s="1"/>
  <c r="D72" i="6"/>
  <c r="C72" i="6"/>
  <c r="B72" i="6"/>
  <c r="M71" i="6"/>
  <c r="L71" i="6"/>
  <c r="K71" i="6"/>
  <c r="I71" i="6"/>
  <c r="J71" i="6" s="1"/>
  <c r="H71" i="6"/>
  <c r="G71" i="6"/>
  <c r="E71" i="6"/>
  <c r="F71" i="6" s="1"/>
  <c r="C71" i="6"/>
  <c r="D71" i="6" s="1"/>
  <c r="B71" i="6"/>
  <c r="M70" i="6"/>
  <c r="I70" i="6"/>
  <c r="K70" i="6" s="1"/>
  <c r="L70" i="6" s="1"/>
  <c r="H70" i="6"/>
  <c r="G70" i="6"/>
  <c r="F70" i="6"/>
  <c r="D70" i="6"/>
  <c r="C70" i="6"/>
  <c r="E70" i="6" s="1"/>
  <c r="B70" i="6"/>
  <c r="M69" i="6"/>
  <c r="K69" i="6"/>
  <c r="L69" i="6" s="1"/>
  <c r="J69" i="6"/>
  <c r="I69" i="6"/>
  <c r="H69" i="6"/>
  <c r="G69" i="6"/>
  <c r="E69" i="6"/>
  <c r="D69" i="6"/>
  <c r="C69" i="6"/>
  <c r="B69" i="6"/>
  <c r="A69" i="6"/>
  <c r="M68" i="6"/>
  <c r="J68" i="6"/>
  <c r="I68" i="6"/>
  <c r="K68" i="6" s="1"/>
  <c r="L68" i="6" s="1"/>
  <c r="H68" i="6"/>
  <c r="G68" i="6"/>
  <c r="C68" i="6"/>
  <c r="E68" i="6" s="1"/>
  <c r="F68" i="6" s="1"/>
  <c r="B68" i="6"/>
  <c r="M67" i="6"/>
  <c r="K67" i="6"/>
  <c r="L67" i="6" s="1"/>
  <c r="I67" i="6"/>
  <c r="J67" i="6" s="1"/>
  <c r="H67" i="6"/>
  <c r="G67" i="6"/>
  <c r="C67" i="6"/>
  <c r="D67" i="6" s="1"/>
  <c r="B67" i="6"/>
  <c r="M66" i="6"/>
  <c r="K66" i="6"/>
  <c r="J66" i="6"/>
  <c r="I66" i="6"/>
  <c r="H66" i="6"/>
  <c r="G66" i="6"/>
  <c r="E66" i="6"/>
  <c r="F66" i="6" s="1"/>
  <c r="D66" i="6"/>
  <c r="C66" i="6"/>
  <c r="B66" i="6"/>
  <c r="M65" i="6"/>
  <c r="L65" i="6"/>
  <c r="J65" i="6"/>
  <c r="I65" i="6"/>
  <c r="K65" i="6" s="1"/>
  <c r="H65" i="6"/>
  <c r="G65" i="6"/>
  <c r="D65" i="6"/>
  <c r="C65" i="6"/>
  <c r="E65" i="6" s="1"/>
  <c r="F65" i="6" s="1"/>
  <c r="B65" i="6"/>
  <c r="M64" i="6"/>
  <c r="L64" i="6"/>
  <c r="K64" i="6"/>
  <c r="I64" i="6"/>
  <c r="J64" i="6" s="1"/>
  <c r="H64" i="6"/>
  <c r="G64" i="6"/>
  <c r="E64" i="6"/>
  <c r="F64" i="6" s="1"/>
  <c r="C64" i="6"/>
  <c r="D64" i="6" s="1"/>
  <c r="B64" i="6"/>
  <c r="M63" i="6"/>
  <c r="K63" i="6"/>
  <c r="J63" i="6"/>
  <c r="I63" i="6"/>
  <c r="H63" i="6"/>
  <c r="G63" i="6"/>
  <c r="P67" i="6" s="1"/>
  <c r="E63" i="6"/>
  <c r="D63" i="6"/>
  <c r="C63" i="6"/>
  <c r="B63" i="6"/>
  <c r="M62" i="6"/>
  <c r="I62" i="6"/>
  <c r="K62" i="6" s="1"/>
  <c r="L62" i="6" s="1"/>
  <c r="H62" i="6"/>
  <c r="G62" i="6"/>
  <c r="F62" i="6"/>
  <c r="D62" i="6"/>
  <c r="C62" i="6"/>
  <c r="E62" i="6" s="1"/>
  <c r="B62" i="6"/>
  <c r="M61" i="6"/>
  <c r="K61" i="6"/>
  <c r="L61" i="6" s="1"/>
  <c r="J61" i="6"/>
  <c r="I61" i="6"/>
  <c r="H61" i="6"/>
  <c r="G61" i="6"/>
  <c r="E61" i="6"/>
  <c r="D61" i="6"/>
  <c r="C61" i="6"/>
  <c r="B61" i="6"/>
  <c r="A61" i="6"/>
  <c r="M60" i="6"/>
  <c r="K60" i="6"/>
  <c r="L60" i="6" s="1"/>
  <c r="I60" i="6"/>
  <c r="J60" i="6" s="1"/>
  <c r="H60" i="6"/>
  <c r="G60" i="6"/>
  <c r="C60" i="6"/>
  <c r="D60" i="6" s="1"/>
  <c r="B60" i="6"/>
  <c r="M59" i="6"/>
  <c r="L59" i="6"/>
  <c r="J59" i="6"/>
  <c r="I59" i="6"/>
  <c r="K59" i="6" s="1"/>
  <c r="H59" i="6"/>
  <c r="G59" i="6"/>
  <c r="D59" i="6"/>
  <c r="C59" i="6"/>
  <c r="E59" i="6" s="1"/>
  <c r="F59" i="6" s="1"/>
  <c r="B59" i="6"/>
  <c r="N55" i="6"/>
  <c r="M55" i="6"/>
  <c r="I55" i="6"/>
  <c r="K55" i="6" s="1"/>
  <c r="L55" i="6" s="1"/>
  <c r="H55" i="6"/>
  <c r="G55" i="6"/>
  <c r="C55" i="6"/>
  <c r="E55" i="6" s="1"/>
  <c r="F55" i="6" s="1"/>
  <c r="B55" i="6"/>
  <c r="A55" i="6"/>
  <c r="A80" i="6" s="1"/>
  <c r="N54" i="6"/>
  <c r="M54" i="6"/>
  <c r="K54" i="6"/>
  <c r="L54" i="6" s="1"/>
  <c r="J54" i="6"/>
  <c r="I54" i="6"/>
  <c r="H54" i="6"/>
  <c r="G54" i="6"/>
  <c r="E54" i="6"/>
  <c r="F54" i="6" s="1"/>
  <c r="D54" i="6"/>
  <c r="C54" i="6"/>
  <c r="B54" i="6"/>
  <c r="A54" i="6"/>
  <c r="A79" i="6" s="1"/>
  <c r="N53" i="6"/>
  <c r="M53" i="6"/>
  <c r="J53" i="6"/>
  <c r="I53" i="6"/>
  <c r="K53" i="6" s="1"/>
  <c r="L53" i="6" s="1"/>
  <c r="H53" i="6"/>
  <c r="G53" i="6"/>
  <c r="D53" i="6"/>
  <c r="C53" i="6"/>
  <c r="E53" i="6" s="1"/>
  <c r="F53" i="6" s="1"/>
  <c r="B53" i="6"/>
  <c r="A53" i="6"/>
  <c r="A78" i="6" s="1"/>
  <c r="N52" i="6"/>
  <c r="M52" i="6"/>
  <c r="I52" i="6"/>
  <c r="K52" i="6" s="1"/>
  <c r="L52" i="6" s="1"/>
  <c r="H52" i="6"/>
  <c r="G52" i="6"/>
  <c r="C52" i="6"/>
  <c r="E52" i="6" s="1"/>
  <c r="F52" i="6" s="1"/>
  <c r="B52" i="6"/>
  <c r="A52" i="6"/>
  <c r="A77" i="6" s="1"/>
  <c r="N51" i="6"/>
  <c r="M51" i="6"/>
  <c r="K51" i="6"/>
  <c r="L51" i="6" s="1"/>
  <c r="J51" i="6"/>
  <c r="I51" i="6"/>
  <c r="H51" i="6"/>
  <c r="G51" i="6"/>
  <c r="E51" i="6"/>
  <c r="F51" i="6" s="1"/>
  <c r="D51" i="6"/>
  <c r="C51" i="6"/>
  <c r="B51" i="6"/>
  <c r="A51" i="6"/>
  <c r="N50" i="6"/>
  <c r="M50" i="6"/>
  <c r="J50" i="6"/>
  <c r="I50" i="6"/>
  <c r="K50" i="6" s="1"/>
  <c r="L50" i="6" s="1"/>
  <c r="H50" i="6"/>
  <c r="G50" i="6"/>
  <c r="D50" i="6"/>
  <c r="C50" i="6"/>
  <c r="E50" i="6" s="1"/>
  <c r="F50" i="6" s="1"/>
  <c r="B50" i="6"/>
  <c r="A50" i="6"/>
  <c r="A75" i="6" s="1"/>
  <c r="N49" i="6"/>
  <c r="M49" i="6"/>
  <c r="I49" i="6"/>
  <c r="K49" i="6" s="1"/>
  <c r="L49" i="6" s="1"/>
  <c r="H49" i="6"/>
  <c r="G49" i="6"/>
  <c r="C49" i="6"/>
  <c r="E49" i="6" s="1"/>
  <c r="F49" i="6" s="1"/>
  <c r="B49" i="6"/>
  <c r="A49" i="6"/>
  <c r="A74" i="6" s="1"/>
  <c r="Q48" i="6"/>
  <c r="Q58" i="6" s="1"/>
  <c r="N48" i="6"/>
  <c r="M48" i="6"/>
  <c r="I48" i="6"/>
  <c r="K48" i="6" s="1"/>
  <c r="L48" i="6" s="1"/>
  <c r="H48" i="6"/>
  <c r="G48" i="6"/>
  <c r="C48" i="6"/>
  <c r="E48" i="6" s="1"/>
  <c r="F48" i="6" s="1"/>
  <c r="B48" i="6"/>
  <c r="A48" i="6"/>
  <c r="A73" i="6" s="1"/>
  <c r="N47" i="6"/>
  <c r="M47" i="6"/>
  <c r="K47" i="6"/>
  <c r="L47" i="6" s="1"/>
  <c r="J47" i="6"/>
  <c r="I47" i="6"/>
  <c r="H47" i="6"/>
  <c r="G47" i="6"/>
  <c r="E47" i="6"/>
  <c r="F47" i="6" s="1"/>
  <c r="D47" i="6"/>
  <c r="C47" i="6"/>
  <c r="B47" i="6"/>
  <c r="A47" i="6"/>
  <c r="A72" i="6" s="1"/>
  <c r="N46" i="6"/>
  <c r="M46" i="6"/>
  <c r="J46" i="6"/>
  <c r="I46" i="6"/>
  <c r="K46" i="6" s="1"/>
  <c r="L46" i="6" s="1"/>
  <c r="H46" i="6"/>
  <c r="G46" i="6"/>
  <c r="D46" i="6"/>
  <c r="C46" i="6"/>
  <c r="E46" i="6" s="1"/>
  <c r="F46" i="6" s="1"/>
  <c r="B46" i="6"/>
  <c r="A46" i="6"/>
  <c r="A71" i="6" s="1"/>
  <c r="N45" i="6"/>
  <c r="M45" i="6"/>
  <c r="I45" i="6"/>
  <c r="K45" i="6" s="1"/>
  <c r="L45" i="6" s="1"/>
  <c r="H45" i="6"/>
  <c r="G45" i="6"/>
  <c r="C45" i="6"/>
  <c r="E45" i="6" s="1"/>
  <c r="F45" i="6" s="1"/>
  <c r="B45" i="6"/>
  <c r="A45" i="6"/>
  <c r="A70" i="6" s="1"/>
  <c r="N44" i="6"/>
  <c r="M44" i="6"/>
  <c r="K44" i="6"/>
  <c r="L44" i="6" s="1"/>
  <c r="J44" i="6"/>
  <c r="I44" i="6"/>
  <c r="H44" i="6"/>
  <c r="G44" i="6"/>
  <c r="E44" i="6"/>
  <c r="F44" i="6" s="1"/>
  <c r="D44" i="6"/>
  <c r="C44" i="6"/>
  <c r="B44" i="6"/>
  <c r="A44" i="6"/>
  <c r="N43" i="6"/>
  <c r="M43" i="6"/>
  <c r="J43" i="6"/>
  <c r="I43" i="6"/>
  <c r="K43" i="6" s="1"/>
  <c r="L43" i="6" s="1"/>
  <c r="H43" i="6"/>
  <c r="G43" i="6"/>
  <c r="D43" i="6"/>
  <c r="C43" i="6"/>
  <c r="E43" i="6" s="1"/>
  <c r="F43" i="6" s="1"/>
  <c r="B43" i="6"/>
  <c r="A43" i="6"/>
  <c r="A68" i="6" s="1"/>
  <c r="N42" i="6"/>
  <c r="M42" i="6"/>
  <c r="I42" i="6"/>
  <c r="K42" i="6" s="1"/>
  <c r="L42" i="6" s="1"/>
  <c r="H42" i="6"/>
  <c r="G42" i="6"/>
  <c r="C42" i="6"/>
  <c r="E42" i="6" s="1"/>
  <c r="F42" i="6" s="1"/>
  <c r="B42" i="6"/>
  <c r="A42" i="6"/>
  <c r="A67" i="6" s="1"/>
  <c r="N41" i="6"/>
  <c r="M41" i="6"/>
  <c r="K41" i="6"/>
  <c r="L41" i="6" s="1"/>
  <c r="J41" i="6"/>
  <c r="I41" i="6"/>
  <c r="H41" i="6"/>
  <c r="G41" i="6"/>
  <c r="E41" i="6"/>
  <c r="F41" i="6" s="1"/>
  <c r="D41" i="6"/>
  <c r="C41" i="6"/>
  <c r="B41" i="6"/>
  <c r="A41" i="6"/>
  <c r="A66" i="6" s="1"/>
  <c r="N40" i="6"/>
  <c r="M40" i="6"/>
  <c r="J40" i="6"/>
  <c r="I40" i="6"/>
  <c r="K40" i="6" s="1"/>
  <c r="L40" i="6" s="1"/>
  <c r="H40" i="6"/>
  <c r="G40" i="6"/>
  <c r="D40" i="6"/>
  <c r="C40" i="6"/>
  <c r="E40" i="6" s="1"/>
  <c r="F40" i="6" s="1"/>
  <c r="B40" i="6"/>
  <c r="A40" i="6"/>
  <c r="A65" i="6" s="1"/>
  <c r="N39" i="6"/>
  <c r="M39" i="6"/>
  <c r="I39" i="6"/>
  <c r="K39" i="6" s="1"/>
  <c r="L39" i="6" s="1"/>
  <c r="H39" i="6"/>
  <c r="G39" i="6"/>
  <c r="C39" i="6"/>
  <c r="E39" i="6" s="1"/>
  <c r="F39" i="6" s="1"/>
  <c r="B39" i="6"/>
  <c r="A39" i="6"/>
  <c r="A64" i="6" s="1"/>
  <c r="N38" i="6"/>
  <c r="M38" i="6"/>
  <c r="K38" i="6"/>
  <c r="L38" i="6" s="1"/>
  <c r="J38" i="6"/>
  <c r="I38" i="6"/>
  <c r="H38" i="6"/>
  <c r="G38" i="6"/>
  <c r="E38" i="6"/>
  <c r="F38" i="6" s="1"/>
  <c r="D38" i="6"/>
  <c r="C38" i="6"/>
  <c r="B38" i="6"/>
  <c r="A38" i="6"/>
  <c r="A63" i="6" s="1"/>
  <c r="N37" i="6"/>
  <c r="M37" i="6"/>
  <c r="J37" i="6"/>
  <c r="I37" i="6"/>
  <c r="K37" i="6" s="1"/>
  <c r="L37" i="6" s="1"/>
  <c r="H37" i="6"/>
  <c r="G37" i="6"/>
  <c r="D37" i="6"/>
  <c r="C37" i="6"/>
  <c r="E37" i="6" s="1"/>
  <c r="F37" i="6" s="1"/>
  <c r="B37" i="6"/>
  <c r="A37" i="6"/>
  <c r="A62" i="6" s="1"/>
  <c r="N36" i="6"/>
  <c r="M36" i="6"/>
  <c r="I36" i="6"/>
  <c r="K36" i="6" s="1"/>
  <c r="L36" i="6" s="1"/>
  <c r="H36" i="6"/>
  <c r="G36" i="6"/>
  <c r="C36" i="6"/>
  <c r="E36" i="6" s="1"/>
  <c r="F36" i="6" s="1"/>
  <c r="B36" i="6"/>
  <c r="A36" i="6"/>
  <c r="N35" i="6"/>
  <c r="M35" i="6"/>
  <c r="K35" i="6"/>
  <c r="L35" i="6" s="1"/>
  <c r="J35" i="6"/>
  <c r="I35" i="6"/>
  <c r="H35" i="6"/>
  <c r="G35" i="6"/>
  <c r="E35" i="6"/>
  <c r="F35" i="6" s="1"/>
  <c r="D35" i="6"/>
  <c r="C35" i="6"/>
  <c r="B35" i="6"/>
  <c r="A35" i="6"/>
  <c r="A60" i="6" s="1"/>
  <c r="N34" i="6"/>
  <c r="M34" i="6"/>
  <c r="J34" i="6"/>
  <c r="I34" i="6"/>
  <c r="K34" i="6" s="1"/>
  <c r="L34" i="6" s="1"/>
  <c r="H34" i="6"/>
  <c r="G34" i="6"/>
  <c r="D34" i="6"/>
  <c r="C34" i="6"/>
  <c r="E34" i="6" s="1"/>
  <c r="F34" i="6" s="1"/>
  <c r="B34" i="6"/>
  <c r="A34" i="6"/>
  <c r="A59" i="6" s="1"/>
  <c r="N2" i="6"/>
  <c r="U138" i="5"/>
  <c r="T138" i="5"/>
  <c r="S138" i="5"/>
  <c r="R138" i="5"/>
  <c r="Q138" i="5"/>
  <c r="P138" i="5"/>
  <c r="O138" i="5"/>
  <c r="N138" i="5"/>
  <c r="M138" i="5"/>
  <c r="L138" i="5"/>
  <c r="K138" i="5"/>
  <c r="J138" i="5"/>
  <c r="I138" i="5"/>
  <c r="H138" i="5"/>
  <c r="G138" i="5"/>
  <c r="F138" i="5"/>
  <c r="E138" i="5"/>
  <c r="D138" i="5"/>
  <c r="C138" i="5"/>
  <c r="B138" i="5"/>
  <c r="V138" i="5" s="1"/>
  <c r="P144" i="5" s="1"/>
  <c r="U137" i="5"/>
  <c r="T137" i="5"/>
  <c r="S137" i="5"/>
  <c r="R137" i="5"/>
  <c r="Q137" i="5"/>
  <c r="P137" i="5"/>
  <c r="O137" i="5"/>
  <c r="N137" i="5"/>
  <c r="M137" i="5"/>
  <c r="L137" i="5"/>
  <c r="K137" i="5"/>
  <c r="J137" i="5"/>
  <c r="I137" i="5"/>
  <c r="H137" i="5"/>
  <c r="G137" i="5"/>
  <c r="F137" i="5"/>
  <c r="E137" i="5"/>
  <c r="D137" i="5"/>
  <c r="C137" i="5"/>
  <c r="B137" i="5"/>
  <c r="S136" i="5"/>
  <c r="P136" i="5"/>
  <c r="M136" i="5"/>
  <c r="J136" i="5"/>
  <c r="G136" i="5"/>
  <c r="D136" i="5"/>
  <c r="U135" i="5"/>
  <c r="U136" i="5" s="1"/>
  <c r="T135" i="5"/>
  <c r="T136" i="5" s="1"/>
  <c r="S135" i="5"/>
  <c r="R135" i="5"/>
  <c r="R136" i="5" s="1"/>
  <c r="Q135" i="5"/>
  <c r="Q136" i="5" s="1"/>
  <c r="P135" i="5"/>
  <c r="O135" i="5"/>
  <c r="O136" i="5" s="1"/>
  <c r="N135" i="5"/>
  <c r="N136" i="5" s="1"/>
  <c r="M135" i="5"/>
  <c r="L135" i="5"/>
  <c r="L136" i="5" s="1"/>
  <c r="K135" i="5"/>
  <c r="K136" i="5" s="1"/>
  <c r="J135" i="5"/>
  <c r="I135" i="5"/>
  <c r="I136" i="5" s="1"/>
  <c r="H135" i="5"/>
  <c r="H136" i="5" s="1"/>
  <c r="G135" i="5"/>
  <c r="F135" i="5"/>
  <c r="F136" i="5" s="1"/>
  <c r="E135" i="5"/>
  <c r="E136" i="5" s="1"/>
  <c r="D135" i="5"/>
  <c r="C135" i="5"/>
  <c r="C136" i="5" s="1"/>
  <c r="B135" i="5"/>
  <c r="B136" i="5" s="1"/>
  <c r="S131" i="5"/>
  <c r="O131" i="5"/>
  <c r="P131" i="5" s="1"/>
  <c r="N131" i="5"/>
  <c r="M131" i="5"/>
  <c r="I131" i="5"/>
  <c r="J131" i="5" s="1"/>
  <c r="H131" i="5"/>
  <c r="G131" i="5"/>
  <c r="C131" i="5"/>
  <c r="D131" i="5" s="1"/>
  <c r="B131" i="5"/>
  <c r="A131" i="5"/>
  <c r="U134" i="5" s="1"/>
  <c r="S130" i="5"/>
  <c r="N130" i="5"/>
  <c r="O130" i="5" s="1"/>
  <c r="M130" i="5"/>
  <c r="K130" i="5"/>
  <c r="L130" i="5" s="1"/>
  <c r="J130" i="5"/>
  <c r="I130" i="5"/>
  <c r="H130" i="5"/>
  <c r="G130" i="5"/>
  <c r="E130" i="5"/>
  <c r="F130" i="5" s="1"/>
  <c r="D130" i="5"/>
  <c r="C130" i="5"/>
  <c r="B130" i="5"/>
  <c r="A130" i="5"/>
  <c r="T134" i="5" s="1"/>
  <c r="S129" i="5"/>
  <c r="N129" i="5"/>
  <c r="O129" i="5" s="1"/>
  <c r="M129" i="5"/>
  <c r="K129" i="5"/>
  <c r="L129" i="5" s="1"/>
  <c r="I129" i="5"/>
  <c r="J129" i="5" s="1"/>
  <c r="H129" i="5"/>
  <c r="G129" i="5"/>
  <c r="E129" i="5"/>
  <c r="F129" i="5" s="1"/>
  <c r="C129" i="5"/>
  <c r="D129" i="5" s="1"/>
  <c r="B129" i="5"/>
  <c r="A129" i="5"/>
  <c r="S134" i="5" s="1"/>
  <c r="S128" i="5"/>
  <c r="O128" i="5"/>
  <c r="P128" i="5" s="1"/>
  <c r="N128" i="5"/>
  <c r="M128" i="5"/>
  <c r="I128" i="5"/>
  <c r="J128" i="5" s="1"/>
  <c r="H128" i="5"/>
  <c r="G128" i="5"/>
  <c r="C128" i="5"/>
  <c r="D128" i="5" s="1"/>
  <c r="B128" i="5"/>
  <c r="A128" i="5"/>
  <c r="R134" i="5" s="1"/>
  <c r="S127" i="5"/>
  <c r="N127" i="5"/>
  <c r="O127" i="5" s="1"/>
  <c r="M127" i="5"/>
  <c r="K127" i="5"/>
  <c r="L127" i="5" s="1"/>
  <c r="J127" i="5"/>
  <c r="I127" i="5"/>
  <c r="H127" i="5"/>
  <c r="G127" i="5"/>
  <c r="E127" i="5"/>
  <c r="F127" i="5" s="1"/>
  <c r="D127" i="5"/>
  <c r="C127" i="5"/>
  <c r="B127" i="5"/>
  <c r="A127" i="5"/>
  <c r="Q134" i="5" s="1"/>
  <c r="S126" i="5"/>
  <c r="N126" i="5"/>
  <c r="O126" i="5" s="1"/>
  <c r="M126" i="5"/>
  <c r="K126" i="5"/>
  <c r="L126" i="5" s="1"/>
  <c r="I126" i="5"/>
  <c r="J126" i="5" s="1"/>
  <c r="H126" i="5"/>
  <c r="G126" i="5"/>
  <c r="E126" i="5"/>
  <c r="F126" i="5" s="1"/>
  <c r="C126" i="5"/>
  <c r="D126" i="5" s="1"/>
  <c r="B126" i="5"/>
  <c r="A126" i="5"/>
  <c r="P134" i="5" s="1"/>
  <c r="S125" i="5"/>
  <c r="O125" i="5"/>
  <c r="P125" i="5" s="1"/>
  <c r="N125" i="5"/>
  <c r="M125" i="5"/>
  <c r="I125" i="5"/>
  <c r="J125" i="5" s="1"/>
  <c r="H125" i="5"/>
  <c r="G125" i="5"/>
  <c r="C125" i="5"/>
  <c r="D125" i="5" s="1"/>
  <c r="B125" i="5"/>
  <c r="A125" i="5"/>
  <c r="O134" i="5" s="1"/>
  <c r="S124" i="5"/>
  <c r="N124" i="5"/>
  <c r="O124" i="5" s="1"/>
  <c r="M124" i="5"/>
  <c r="K124" i="5"/>
  <c r="L124" i="5" s="1"/>
  <c r="J124" i="5"/>
  <c r="I124" i="5"/>
  <c r="H124" i="5"/>
  <c r="G124" i="5"/>
  <c r="E124" i="5"/>
  <c r="F124" i="5" s="1"/>
  <c r="D124" i="5"/>
  <c r="C124" i="5"/>
  <c r="B124" i="5"/>
  <c r="A124" i="5"/>
  <c r="N134" i="5" s="1"/>
  <c r="S123" i="5"/>
  <c r="N123" i="5"/>
  <c r="O123" i="5" s="1"/>
  <c r="M123" i="5"/>
  <c r="K123" i="5"/>
  <c r="L123" i="5" s="1"/>
  <c r="I123" i="5"/>
  <c r="J123" i="5" s="1"/>
  <c r="H123" i="5"/>
  <c r="G123" i="5"/>
  <c r="E123" i="5"/>
  <c r="F123" i="5" s="1"/>
  <c r="C123" i="5"/>
  <c r="D123" i="5" s="1"/>
  <c r="B123" i="5"/>
  <c r="A123" i="5"/>
  <c r="M134" i="5" s="1"/>
  <c r="S122" i="5"/>
  <c r="O122" i="5"/>
  <c r="P122" i="5" s="1"/>
  <c r="N122" i="5"/>
  <c r="M122" i="5"/>
  <c r="I122" i="5"/>
  <c r="J122" i="5" s="1"/>
  <c r="H122" i="5"/>
  <c r="G122" i="5"/>
  <c r="C122" i="5"/>
  <c r="D122" i="5" s="1"/>
  <c r="B122" i="5"/>
  <c r="A122" i="5"/>
  <c r="L134" i="5" s="1"/>
  <c r="S121" i="5"/>
  <c r="P121" i="5"/>
  <c r="N121" i="5"/>
  <c r="O121" i="5" s="1"/>
  <c r="Q121" i="5" s="1"/>
  <c r="M121" i="5"/>
  <c r="K121" i="5"/>
  <c r="J121" i="5"/>
  <c r="I121" i="5"/>
  <c r="H121" i="5"/>
  <c r="G121" i="5"/>
  <c r="E121" i="5"/>
  <c r="F121" i="5" s="1"/>
  <c r="D121" i="5"/>
  <c r="C121" i="5"/>
  <c r="B121" i="5"/>
  <c r="A121" i="5"/>
  <c r="K134" i="5" s="1"/>
  <c r="S120" i="5"/>
  <c r="Q120" i="5"/>
  <c r="R120" i="5" s="1"/>
  <c r="N120" i="5"/>
  <c r="O120" i="5" s="1"/>
  <c r="P120" i="5" s="1"/>
  <c r="M120" i="5"/>
  <c r="K120" i="5"/>
  <c r="L120" i="5" s="1"/>
  <c r="I120" i="5"/>
  <c r="J120" i="5" s="1"/>
  <c r="H120" i="5"/>
  <c r="G120" i="5"/>
  <c r="E120" i="5"/>
  <c r="F120" i="5" s="1"/>
  <c r="C120" i="5"/>
  <c r="D120" i="5" s="1"/>
  <c r="B120" i="5"/>
  <c r="A120" i="5"/>
  <c r="J134" i="5" s="1"/>
  <c r="S119" i="5"/>
  <c r="O119" i="5"/>
  <c r="N119" i="5"/>
  <c r="M119" i="5"/>
  <c r="I119" i="5"/>
  <c r="H119" i="5"/>
  <c r="G119" i="5"/>
  <c r="C119" i="5"/>
  <c r="B119" i="5"/>
  <c r="A119" i="5"/>
  <c r="I134" i="5" s="1"/>
  <c r="S118" i="5"/>
  <c r="P118" i="5"/>
  <c r="N118" i="5"/>
  <c r="O118" i="5" s="1"/>
  <c r="Q118" i="5" s="1"/>
  <c r="M118" i="5"/>
  <c r="K118" i="5"/>
  <c r="J118" i="5"/>
  <c r="I118" i="5"/>
  <c r="H118" i="5"/>
  <c r="G118" i="5"/>
  <c r="E118" i="5"/>
  <c r="F118" i="5" s="1"/>
  <c r="D118" i="5"/>
  <c r="C118" i="5"/>
  <c r="B118" i="5"/>
  <c r="A118" i="5"/>
  <c r="H134" i="5" s="1"/>
  <c r="S117" i="5"/>
  <c r="Q117" i="5"/>
  <c r="R117" i="5" s="1"/>
  <c r="N117" i="5"/>
  <c r="O117" i="5" s="1"/>
  <c r="P117" i="5" s="1"/>
  <c r="M117" i="5"/>
  <c r="K117" i="5"/>
  <c r="L117" i="5" s="1"/>
  <c r="I117" i="5"/>
  <c r="J117" i="5" s="1"/>
  <c r="H117" i="5"/>
  <c r="G117" i="5"/>
  <c r="E117" i="5"/>
  <c r="F117" i="5" s="1"/>
  <c r="C117" i="5"/>
  <c r="D117" i="5" s="1"/>
  <c r="B117" i="5"/>
  <c r="A117" i="5"/>
  <c r="G134" i="5" s="1"/>
  <c r="S116" i="5"/>
  <c r="O116" i="5"/>
  <c r="N116" i="5"/>
  <c r="M116" i="5"/>
  <c r="I116" i="5"/>
  <c r="H116" i="5"/>
  <c r="G116" i="5"/>
  <c r="C116" i="5"/>
  <c r="B116" i="5"/>
  <c r="A116" i="5"/>
  <c r="F134" i="5" s="1"/>
  <c r="S115" i="5"/>
  <c r="P115" i="5"/>
  <c r="N115" i="5"/>
  <c r="O115" i="5" s="1"/>
  <c r="Q115" i="5" s="1"/>
  <c r="M115" i="5"/>
  <c r="K115" i="5"/>
  <c r="J115" i="5"/>
  <c r="I115" i="5"/>
  <c r="H115" i="5"/>
  <c r="G115" i="5"/>
  <c r="E115" i="5"/>
  <c r="F115" i="5" s="1"/>
  <c r="D115" i="5"/>
  <c r="C115" i="5"/>
  <c r="B115" i="5"/>
  <c r="A115" i="5"/>
  <c r="E134" i="5" s="1"/>
  <c r="S114" i="5"/>
  <c r="N114" i="5"/>
  <c r="O114" i="5" s="1"/>
  <c r="M114" i="5"/>
  <c r="I114" i="5"/>
  <c r="J114" i="5" s="1"/>
  <c r="H114" i="5"/>
  <c r="G114" i="5"/>
  <c r="C114" i="5"/>
  <c r="D114" i="5" s="1"/>
  <c r="B114" i="5"/>
  <c r="A114" i="5"/>
  <c r="D134" i="5" s="1"/>
  <c r="S113" i="5"/>
  <c r="O113" i="5"/>
  <c r="Q113" i="5" s="1"/>
  <c r="R113" i="5" s="1"/>
  <c r="N113" i="5"/>
  <c r="M113" i="5"/>
  <c r="L113" i="5"/>
  <c r="J113" i="5"/>
  <c r="I113" i="5"/>
  <c r="K113" i="5" s="1"/>
  <c r="H113" i="5"/>
  <c r="G113" i="5"/>
  <c r="D113" i="5"/>
  <c r="C113" i="5"/>
  <c r="E113" i="5" s="1"/>
  <c r="F113" i="5" s="1"/>
  <c r="B113" i="5"/>
  <c r="A113" i="5"/>
  <c r="C134" i="5" s="1"/>
  <c r="S112" i="5"/>
  <c r="P112" i="5"/>
  <c r="O112" i="5"/>
  <c r="N112" i="5"/>
  <c r="Q112" i="5" s="1"/>
  <c r="R112" i="5" s="1"/>
  <c r="M112" i="5"/>
  <c r="J112" i="5"/>
  <c r="I112" i="5"/>
  <c r="H112" i="5"/>
  <c r="K112" i="5" s="1"/>
  <c r="L112" i="5" s="1"/>
  <c r="G112" i="5"/>
  <c r="D112" i="5"/>
  <c r="C112" i="5"/>
  <c r="B112" i="5"/>
  <c r="E112" i="5" s="1"/>
  <c r="F112" i="5" s="1"/>
  <c r="A112" i="5"/>
  <c r="B134" i="5" s="1"/>
  <c r="A110" i="5"/>
  <c r="A133" i="5" s="1"/>
  <c r="R85" i="5"/>
  <c r="S84" i="5"/>
  <c r="M80" i="5"/>
  <c r="K80" i="5"/>
  <c r="L80" i="5" s="1"/>
  <c r="I80" i="5"/>
  <c r="J80" i="5" s="1"/>
  <c r="H80" i="5"/>
  <c r="G80" i="5"/>
  <c r="C80" i="5"/>
  <c r="D80" i="5" s="1"/>
  <c r="B80" i="5"/>
  <c r="M79" i="5"/>
  <c r="K79" i="5"/>
  <c r="L79" i="5" s="1"/>
  <c r="J79" i="5"/>
  <c r="I79" i="5"/>
  <c r="H79" i="5"/>
  <c r="G79" i="5"/>
  <c r="E79" i="5"/>
  <c r="F79" i="5" s="1"/>
  <c r="D79" i="5"/>
  <c r="C79" i="5"/>
  <c r="B79" i="5"/>
  <c r="M78" i="5"/>
  <c r="I78" i="5"/>
  <c r="K78" i="5" s="1"/>
  <c r="L78" i="5" s="1"/>
  <c r="H78" i="5"/>
  <c r="G78" i="5"/>
  <c r="C78" i="5"/>
  <c r="E78" i="5" s="1"/>
  <c r="F78" i="5" s="1"/>
  <c r="B78" i="5"/>
  <c r="M77" i="5"/>
  <c r="I77" i="5"/>
  <c r="K77" i="5" s="1"/>
  <c r="L77" i="5" s="1"/>
  <c r="H77" i="5"/>
  <c r="G77" i="5"/>
  <c r="C77" i="5"/>
  <c r="E77" i="5" s="1"/>
  <c r="F77" i="5" s="1"/>
  <c r="B77" i="5"/>
  <c r="M76" i="5"/>
  <c r="K76" i="5"/>
  <c r="L76" i="5" s="1"/>
  <c r="J76" i="5"/>
  <c r="I76" i="5"/>
  <c r="H76" i="5"/>
  <c r="G76" i="5"/>
  <c r="E76" i="5"/>
  <c r="F76" i="5" s="1"/>
  <c r="D76" i="5"/>
  <c r="C76" i="5"/>
  <c r="B76" i="5"/>
  <c r="M75" i="5"/>
  <c r="I75" i="5"/>
  <c r="K75" i="5" s="1"/>
  <c r="L75" i="5" s="1"/>
  <c r="H75" i="5"/>
  <c r="G75" i="5"/>
  <c r="C75" i="5"/>
  <c r="E75" i="5" s="1"/>
  <c r="F75" i="5" s="1"/>
  <c r="B75" i="5"/>
  <c r="M74" i="5"/>
  <c r="J74" i="5"/>
  <c r="I74" i="5"/>
  <c r="K74" i="5" s="1"/>
  <c r="L74" i="5" s="1"/>
  <c r="H74" i="5"/>
  <c r="G74" i="5"/>
  <c r="D74" i="5"/>
  <c r="C74" i="5"/>
  <c r="E74" i="5" s="1"/>
  <c r="F74" i="5" s="1"/>
  <c r="B74" i="5"/>
  <c r="M73" i="5"/>
  <c r="K73" i="5"/>
  <c r="L73" i="5" s="1"/>
  <c r="J73" i="5"/>
  <c r="I73" i="5"/>
  <c r="H73" i="5"/>
  <c r="G73" i="5"/>
  <c r="E73" i="5"/>
  <c r="F73" i="5" s="1"/>
  <c r="D73" i="5"/>
  <c r="C73" i="5"/>
  <c r="B73" i="5"/>
  <c r="M72" i="5"/>
  <c r="I72" i="5"/>
  <c r="K72" i="5" s="1"/>
  <c r="L72" i="5" s="1"/>
  <c r="H72" i="5"/>
  <c r="G72" i="5"/>
  <c r="C72" i="5"/>
  <c r="E72" i="5" s="1"/>
  <c r="F72" i="5" s="1"/>
  <c r="B72" i="5"/>
  <c r="M71" i="5"/>
  <c r="J71" i="5"/>
  <c r="I71" i="5"/>
  <c r="K71" i="5" s="1"/>
  <c r="L71" i="5" s="1"/>
  <c r="H71" i="5"/>
  <c r="G71" i="5"/>
  <c r="D71" i="5"/>
  <c r="C71" i="5"/>
  <c r="E71" i="5" s="1"/>
  <c r="F71" i="5" s="1"/>
  <c r="B71" i="5"/>
  <c r="M70" i="5"/>
  <c r="K70" i="5"/>
  <c r="L70" i="5" s="1"/>
  <c r="J70" i="5"/>
  <c r="I70" i="5"/>
  <c r="H70" i="5"/>
  <c r="G70" i="5"/>
  <c r="E70" i="5"/>
  <c r="F70" i="5" s="1"/>
  <c r="D70" i="5"/>
  <c r="C70" i="5"/>
  <c r="B70" i="5"/>
  <c r="M69" i="5"/>
  <c r="I69" i="5"/>
  <c r="K69" i="5" s="1"/>
  <c r="L69" i="5" s="1"/>
  <c r="H69" i="5"/>
  <c r="G69" i="5"/>
  <c r="C69" i="5"/>
  <c r="E69" i="5" s="1"/>
  <c r="F69" i="5" s="1"/>
  <c r="B69" i="5"/>
  <c r="M68" i="5"/>
  <c r="K68" i="5"/>
  <c r="L68" i="5" s="1"/>
  <c r="J68" i="5"/>
  <c r="I68" i="5"/>
  <c r="H68" i="5"/>
  <c r="G68" i="5"/>
  <c r="E68" i="5"/>
  <c r="F68" i="5" s="1"/>
  <c r="D68" i="5"/>
  <c r="C68" i="5"/>
  <c r="B68" i="5"/>
  <c r="M67" i="5"/>
  <c r="J67" i="5"/>
  <c r="I67" i="5"/>
  <c r="K67" i="5" s="1"/>
  <c r="L67" i="5" s="1"/>
  <c r="H67" i="5"/>
  <c r="G67" i="5"/>
  <c r="D67" i="5"/>
  <c r="C67" i="5"/>
  <c r="E67" i="5" s="1"/>
  <c r="F67" i="5" s="1"/>
  <c r="B67" i="5"/>
  <c r="M66" i="5"/>
  <c r="I66" i="5"/>
  <c r="H66" i="5"/>
  <c r="G66" i="5"/>
  <c r="C66" i="5"/>
  <c r="B66" i="5"/>
  <c r="M65" i="5"/>
  <c r="K65" i="5"/>
  <c r="L65" i="5" s="1"/>
  <c r="J65" i="5"/>
  <c r="I65" i="5"/>
  <c r="H65" i="5"/>
  <c r="G65" i="5"/>
  <c r="E65" i="5"/>
  <c r="F65" i="5" s="1"/>
  <c r="D65" i="5"/>
  <c r="C65" i="5"/>
  <c r="B65" i="5"/>
  <c r="M64" i="5"/>
  <c r="J64" i="5"/>
  <c r="I64" i="5"/>
  <c r="K64" i="5" s="1"/>
  <c r="H64" i="5"/>
  <c r="G64" i="5"/>
  <c r="D64" i="5"/>
  <c r="C64" i="5"/>
  <c r="E64" i="5" s="1"/>
  <c r="B64" i="5"/>
  <c r="M63" i="5"/>
  <c r="I63" i="5"/>
  <c r="H63" i="5"/>
  <c r="G63" i="5"/>
  <c r="C63" i="5"/>
  <c r="B63" i="5"/>
  <c r="M62" i="5"/>
  <c r="K62" i="5"/>
  <c r="L62" i="5" s="1"/>
  <c r="J62" i="5"/>
  <c r="I62" i="5"/>
  <c r="H62" i="5"/>
  <c r="G62" i="5"/>
  <c r="E62" i="5"/>
  <c r="F62" i="5" s="1"/>
  <c r="D62" i="5"/>
  <c r="C62" i="5"/>
  <c r="B62" i="5"/>
  <c r="M61" i="5"/>
  <c r="K61" i="5"/>
  <c r="L61" i="5" s="1"/>
  <c r="I61" i="5"/>
  <c r="J61" i="5" s="1"/>
  <c r="H61" i="5"/>
  <c r="G61" i="5"/>
  <c r="C61" i="5"/>
  <c r="D61" i="5" s="1"/>
  <c r="B61" i="5"/>
  <c r="M60" i="5"/>
  <c r="L60" i="5"/>
  <c r="I60" i="5"/>
  <c r="K60" i="5" s="1"/>
  <c r="H60" i="5"/>
  <c r="G60" i="5"/>
  <c r="F60" i="5"/>
  <c r="D60" i="5"/>
  <c r="C60" i="5"/>
  <c r="E60" i="5" s="1"/>
  <c r="B60" i="5"/>
  <c r="M59" i="5"/>
  <c r="J59" i="5"/>
  <c r="I59" i="5"/>
  <c r="H59" i="5"/>
  <c r="K59" i="5" s="1"/>
  <c r="L59" i="5" s="1"/>
  <c r="G59" i="5"/>
  <c r="P62" i="5" s="1"/>
  <c r="D59" i="5"/>
  <c r="C59" i="5"/>
  <c r="B59" i="5"/>
  <c r="E59" i="5" s="1"/>
  <c r="F59" i="5" s="1"/>
  <c r="N55" i="5"/>
  <c r="M55" i="5"/>
  <c r="I55" i="5"/>
  <c r="J55" i="5" s="1"/>
  <c r="H55" i="5"/>
  <c r="G55" i="5"/>
  <c r="E55" i="5"/>
  <c r="F55" i="5" s="1"/>
  <c r="C55" i="5"/>
  <c r="D55" i="5" s="1"/>
  <c r="B55" i="5"/>
  <c r="A55" i="5"/>
  <c r="A80" i="5" s="1"/>
  <c r="N54" i="5"/>
  <c r="M54" i="5"/>
  <c r="K54" i="5"/>
  <c r="L54" i="5" s="1"/>
  <c r="J54" i="5"/>
  <c r="I54" i="5"/>
  <c r="H54" i="5"/>
  <c r="G54" i="5"/>
  <c r="E54" i="5"/>
  <c r="F54" i="5" s="1"/>
  <c r="D54" i="5"/>
  <c r="C54" i="5"/>
  <c r="B54" i="5"/>
  <c r="A54" i="5"/>
  <c r="A79" i="5" s="1"/>
  <c r="N53" i="5"/>
  <c r="M53" i="5"/>
  <c r="L53" i="5"/>
  <c r="I53" i="5"/>
  <c r="K53" i="5" s="1"/>
  <c r="H53" i="5"/>
  <c r="G53" i="5"/>
  <c r="F53" i="5"/>
  <c r="D53" i="5"/>
  <c r="C53" i="5"/>
  <c r="E53" i="5" s="1"/>
  <c r="B53" i="5"/>
  <c r="A53" i="5"/>
  <c r="A78" i="5" s="1"/>
  <c r="N52" i="5"/>
  <c r="M52" i="5"/>
  <c r="I52" i="5"/>
  <c r="J52" i="5" s="1"/>
  <c r="H52" i="5"/>
  <c r="G52" i="5"/>
  <c r="E52" i="5"/>
  <c r="F52" i="5" s="1"/>
  <c r="C52" i="5"/>
  <c r="D52" i="5" s="1"/>
  <c r="B52" i="5"/>
  <c r="A52" i="5"/>
  <c r="A77" i="5" s="1"/>
  <c r="N51" i="5"/>
  <c r="M51" i="5"/>
  <c r="K51" i="5"/>
  <c r="L51" i="5" s="1"/>
  <c r="J51" i="5"/>
  <c r="I51" i="5"/>
  <c r="H51" i="5"/>
  <c r="G51" i="5"/>
  <c r="E51" i="5"/>
  <c r="F51" i="5" s="1"/>
  <c r="D51" i="5"/>
  <c r="C51" i="5"/>
  <c r="B51" i="5"/>
  <c r="A51" i="5"/>
  <c r="A76" i="5" s="1"/>
  <c r="N50" i="5"/>
  <c r="M50" i="5"/>
  <c r="L50" i="5"/>
  <c r="I50" i="5"/>
  <c r="K50" i="5" s="1"/>
  <c r="H50" i="5"/>
  <c r="G50" i="5"/>
  <c r="F50" i="5"/>
  <c r="D50" i="5"/>
  <c r="C50" i="5"/>
  <c r="E50" i="5" s="1"/>
  <c r="B50" i="5"/>
  <c r="A50" i="5"/>
  <c r="A75" i="5" s="1"/>
  <c r="N49" i="5"/>
  <c r="M49" i="5"/>
  <c r="I49" i="5"/>
  <c r="J49" i="5" s="1"/>
  <c r="H49" i="5"/>
  <c r="G49" i="5"/>
  <c r="E49" i="5"/>
  <c r="F49" i="5" s="1"/>
  <c r="C49" i="5"/>
  <c r="D49" i="5" s="1"/>
  <c r="B49" i="5"/>
  <c r="A49" i="5"/>
  <c r="A74" i="5" s="1"/>
  <c r="Q48" i="5"/>
  <c r="Q58" i="5" s="1"/>
  <c r="N48" i="5"/>
  <c r="M48" i="5"/>
  <c r="I48" i="5"/>
  <c r="J48" i="5" s="1"/>
  <c r="H48" i="5"/>
  <c r="G48" i="5"/>
  <c r="C48" i="5"/>
  <c r="D48" i="5" s="1"/>
  <c r="B48" i="5"/>
  <c r="A48" i="5"/>
  <c r="A73" i="5" s="1"/>
  <c r="N47" i="5"/>
  <c r="M47" i="5"/>
  <c r="K47" i="5"/>
  <c r="J47" i="5"/>
  <c r="I47" i="5"/>
  <c r="H47" i="5"/>
  <c r="G47" i="5"/>
  <c r="E47" i="5"/>
  <c r="F47" i="5" s="1"/>
  <c r="D47" i="5"/>
  <c r="C47" i="5"/>
  <c r="B47" i="5"/>
  <c r="A47" i="5"/>
  <c r="A72" i="5" s="1"/>
  <c r="N46" i="5"/>
  <c r="M46" i="5"/>
  <c r="I46" i="5"/>
  <c r="K46" i="5" s="1"/>
  <c r="L46" i="5" s="1"/>
  <c r="H46" i="5"/>
  <c r="G46" i="5"/>
  <c r="C46" i="5"/>
  <c r="D46" i="5" s="1"/>
  <c r="B46" i="5"/>
  <c r="A46" i="5"/>
  <c r="A71" i="5" s="1"/>
  <c r="N45" i="5"/>
  <c r="M45" i="5"/>
  <c r="K45" i="5"/>
  <c r="L45" i="5" s="1"/>
  <c r="I45" i="5"/>
  <c r="J45" i="5" s="1"/>
  <c r="H45" i="5"/>
  <c r="G45" i="5"/>
  <c r="E45" i="5"/>
  <c r="F45" i="5" s="1"/>
  <c r="C45" i="5"/>
  <c r="D45" i="5" s="1"/>
  <c r="B45" i="5"/>
  <c r="A45" i="5"/>
  <c r="A70" i="5" s="1"/>
  <c r="N44" i="5"/>
  <c r="M44" i="5"/>
  <c r="K44" i="5"/>
  <c r="L44" i="5" s="1"/>
  <c r="J44" i="5"/>
  <c r="I44" i="5"/>
  <c r="H44" i="5"/>
  <c r="G44" i="5"/>
  <c r="E44" i="5"/>
  <c r="F44" i="5" s="1"/>
  <c r="D44" i="5"/>
  <c r="C44" i="5"/>
  <c r="B44" i="5"/>
  <c r="A44" i="5"/>
  <c r="A69" i="5" s="1"/>
  <c r="N43" i="5"/>
  <c r="M43" i="5"/>
  <c r="I43" i="5"/>
  <c r="J43" i="5" s="1"/>
  <c r="H43" i="5"/>
  <c r="G43" i="5"/>
  <c r="C43" i="5"/>
  <c r="D43" i="5" s="1"/>
  <c r="B43" i="5"/>
  <c r="A43" i="5"/>
  <c r="A68" i="5" s="1"/>
  <c r="N42" i="5"/>
  <c r="M42" i="5"/>
  <c r="K42" i="5"/>
  <c r="L42" i="5" s="1"/>
  <c r="I42" i="5"/>
  <c r="J42" i="5" s="1"/>
  <c r="H42" i="5"/>
  <c r="G42" i="5"/>
  <c r="E42" i="5"/>
  <c r="F42" i="5" s="1"/>
  <c r="C42" i="5"/>
  <c r="D42" i="5" s="1"/>
  <c r="B42" i="5"/>
  <c r="A42" i="5"/>
  <c r="A67" i="5" s="1"/>
  <c r="N41" i="5"/>
  <c r="M41" i="5"/>
  <c r="K41" i="5"/>
  <c r="L41" i="5" s="1"/>
  <c r="J41" i="5"/>
  <c r="I41" i="5"/>
  <c r="H41" i="5"/>
  <c r="G41" i="5"/>
  <c r="E41" i="5"/>
  <c r="F41" i="5" s="1"/>
  <c r="D41" i="5"/>
  <c r="C41" i="5"/>
  <c r="B41" i="5"/>
  <c r="A41" i="5"/>
  <c r="A66" i="5" s="1"/>
  <c r="N40" i="5"/>
  <c r="M40" i="5"/>
  <c r="I40" i="5"/>
  <c r="J40" i="5" s="1"/>
  <c r="H40" i="5"/>
  <c r="G40" i="5"/>
  <c r="C40" i="5"/>
  <c r="D40" i="5" s="1"/>
  <c r="B40" i="5"/>
  <c r="A40" i="5"/>
  <c r="A65" i="5" s="1"/>
  <c r="N39" i="5"/>
  <c r="M39" i="5"/>
  <c r="K39" i="5"/>
  <c r="L39" i="5" s="1"/>
  <c r="I39" i="5"/>
  <c r="J39" i="5" s="1"/>
  <c r="H39" i="5"/>
  <c r="G39" i="5"/>
  <c r="E39" i="5"/>
  <c r="F39" i="5" s="1"/>
  <c r="C39" i="5"/>
  <c r="D39" i="5" s="1"/>
  <c r="B39" i="5"/>
  <c r="A39" i="5"/>
  <c r="A64" i="5" s="1"/>
  <c r="N38" i="5"/>
  <c r="M38" i="5"/>
  <c r="K38" i="5"/>
  <c r="L38" i="5" s="1"/>
  <c r="J38" i="5"/>
  <c r="I38" i="5"/>
  <c r="H38" i="5"/>
  <c r="G38" i="5"/>
  <c r="E38" i="5"/>
  <c r="F38" i="5" s="1"/>
  <c r="D38" i="5"/>
  <c r="C38" i="5"/>
  <c r="B38" i="5"/>
  <c r="A38" i="5"/>
  <c r="A63" i="5" s="1"/>
  <c r="N37" i="5"/>
  <c r="M37" i="5"/>
  <c r="I37" i="5"/>
  <c r="J37" i="5" s="1"/>
  <c r="H37" i="5"/>
  <c r="G37" i="5"/>
  <c r="C37" i="5"/>
  <c r="D37" i="5" s="1"/>
  <c r="B37" i="5"/>
  <c r="A37" i="5"/>
  <c r="A62" i="5" s="1"/>
  <c r="N36" i="5"/>
  <c r="M36" i="5"/>
  <c r="K36" i="5"/>
  <c r="L36" i="5" s="1"/>
  <c r="I36" i="5"/>
  <c r="J36" i="5" s="1"/>
  <c r="H36" i="5"/>
  <c r="G36" i="5"/>
  <c r="E36" i="5"/>
  <c r="F36" i="5" s="1"/>
  <c r="C36" i="5"/>
  <c r="D36" i="5" s="1"/>
  <c r="B36" i="5"/>
  <c r="A36" i="5"/>
  <c r="A61" i="5" s="1"/>
  <c r="N35" i="5"/>
  <c r="M35" i="5"/>
  <c r="K35" i="5"/>
  <c r="L35" i="5" s="1"/>
  <c r="J35" i="5"/>
  <c r="I35" i="5"/>
  <c r="H35" i="5"/>
  <c r="G35" i="5"/>
  <c r="E35" i="5"/>
  <c r="F35" i="5" s="1"/>
  <c r="D35" i="5"/>
  <c r="C35" i="5"/>
  <c r="B35" i="5"/>
  <c r="A35" i="5"/>
  <c r="A60" i="5" s="1"/>
  <c r="N34" i="5"/>
  <c r="N56" i="5" s="1"/>
  <c r="P68" i="5" s="1"/>
  <c r="M34" i="5"/>
  <c r="I34" i="5"/>
  <c r="J34" i="5" s="1"/>
  <c r="H34" i="5"/>
  <c r="G34" i="5"/>
  <c r="C34" i="5"/>
  <c r="D34" i="5" s="1"/>
  <c r="B34" i="5"/>
  <c r="A34" i="5"/>
  <c r="A59" i="5" s="1"/>
  <c r="N2" i="5"/>
  <c r="E140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I138" i="4"/>
  <c r="H138" i="4"/>
  <c r="G138" i="4"/>
  <c r="F138" i="4"/>
  <c r="E138" i="4"/>
  <c r="D138" i="4"/>
  <c r="C138" i="4"/>
  <c r="B138" i="4"/>
  <c r="V138" i="4" s="1"/>
  <c r="P144" i="4" s="1"/>
  <c r="U137" i="4"/>
  <c r="T137" i="4"/>
  <c r="S137" i="4"/>
  <c r="R137" i="4"/>
  <c r="Q137" i="4"/>
  <c r="P137" i="4"/>
  <c r="O137" i="4"/>
  <c r="N137" i="4"/>
  <c r="M137" i="4"/>
  <c r="L137" i="4"/>
  <c r="K137" i="4"/>
  <c r="J137" i="4"/>
  <c r="I137" i="4"/>
  <c r="H137" i="4"/>
  <c r="G137" i="4"/>
  <c r="F137" i="4"/>
  <c r="E137" i="4"/>
  <c r="D137" i="4"/>
  <c r="C137" i="4"/>
  <c r="B137" i="4"/>
  <c r="T136" i="4"/>
  <c r="Q136" i="4"/>
  <c r="N136" i="4"/>
  <c r="U135" i="4"/>
  <c r="U136" i="4" s="1"/>
  <c r="T135" i="4"/>
  <c r="S135" i="4"/>
  <c r="S136" i="4" s="1"/>
  <c r="R135" i="4"/>
  <c r="R136" i="4" s="1"/>
  <c r="Q135" i="4"/>
  <c r="P135" i="4"/>
  <c r="P136" i="4" s="1"/>
  <c r="O135" i="4"/>
  <c r="O136" i="4" s="1"/>
  <c r="N135" i="4"/>
  <c r="M135" i="4"/>
  <c r="M136" i="4" s="1"/>
  <c r="L135" i="4"/>
  <c r="L136" i="4" s="1"/>
  <c r="K135" i="4"/>
  <c r="K136" i="4" s="1"/>
  <c r="J135" i="4"/>
  <c r="J136" i="4" s="1"/>
  <c r="I135" i="4"/>
  <c r="I136" i="4" s="1"/>
  <c r="H135" i="4"/>
  <c r="H136" i="4" s="1"/>
  <c r="G135" i="4"/>
  <c r="G136" i="4" s="1"/>
  <c r="F135" i="4"/>
  <c r="F136" i="4" s="1"/>
  <c r="E135" i="4"/>
  <c r="E136" i="4" s="1"/>
  <c r="D135" i="4"/>
  <c r="D136" i="4" s="1"/>
  <c r="C135" i="4"/>
  <c r="C136" i="4" s="1"/>
  <c r="B135" i="4"/>
  <c r="B136" i="4" s="1"/>
  <c r="S131" i="4"/>
  <c r="O131" i="4"/>
  <c r="P131" i="4" s="1"/>
  <c r="N131" i="4"/>
  <c r="M131" i="4"/>
  <c r="I131" i="4"/>
  <c r="J131" i="4" s="1"/>
  <c r="H131" i="4"/>
  <c r="G131" i="4"/>
  <c r="C131" i="4"/>
  <c r="D131" i="4" s="1"/>
  <c r="B131" i="4"/>
  <c r="A131" i="4"/>
  <c r="U134" i="4" s="1"/>
  <c r="S130" i="4"/>
  <c r="N130" i="4"/>
  <c r="O130" i="4" s="1"/>
  <c r="M130" i="4"/>
  <c r="K130" i="4"/>
  <c r="L130" i="4" s="1"/>
  <c r="J130" i="4"/>
  <c r="I130" i="4"/>
  <c r="H130" i="4"/>
  <c r="G130" i="4"/>
  <c r="E130" i="4"/>
  <c r="F130" i="4" s="1"/>
  <c r="D130" i="4"/>
  <c r="C130" i="4"/>
  <c r="B130" i="4"/>
  <c r="A130" i="4"/>
  <c r="T134" i="4" s="1"/>
  <c r="S129" i="4"/>
  <c r="O129" i="4"/>
  <c r="Q129" i="4" s="1"/>
  <c r="R129" i="4" s="1"/>
  <c r="N129" i="4"/>
  <c r="M129" i="4"/>
  <c r="I129" i="4"/>
  <c r="K129" i="4" s="1"/>
  <c r="L129" i="4" s="1"/>
  <c r="H129" i="4"/>
  <c r="G129" i="4"/>
  <c r="C129" i="4"/>
  <c r="E129" i="4" s="1"/>
  <c r="F129" i="4" s="1"/>
  <c r="B129" i="4"/>
  <c r="A129" i="4"/>
  <c r="S134" i="4" s="1"/>
  <c r="S128" i="4"/>
  <c r="P128" i="4"/>
  <c r="O128" i="4"/>
  <c r="Q128" i="4" s="1"/>
  <c r="R128" i="4" s="1"/>
  <c r="N128" i="4"/>
  <c r="M128" i="4"/>
  <c r="J128" i="4"/>
  <c r="I128" i="4"/>
  <c r="K128" i="4" s="1"/>
  <c r="L128" i="4" s="1"/>
  <c r="H128" i="4"/>
  <c r="G128" i="4"/>
  <c r="D128" i="4"/>
  <c r="C128" i="4"/>
  <c r="E128" i="4" s="1"/>
  <c r="F128" i="4" s="1"/>
  <c r="B128" i="4"/>
  <c r="A128" i="4"/>
  <c r="R134" i="4" s="1"/>
  <c r="S127" i="4"/>
  <c r="N127" i="4"/>
  <c r="O127" i="4" s="1"/>
  <c r="M127" i="4"/>
  <c r="K127" i="4"/>
  <c r="L127" i="4" s="1"/>
  <c r="J127" i="4"/>
  <c r="I127" i="4"/>
  <c r="H127" i="4"/>
  <c r="G127" i="4"/>
  <c r="E127" i="4"/>
  <c r="F127" i="4" s="1"/>
  <c r="D127" i="4"/>
  <c r="C127" i="4"/>
  <c r="B127" i="4"/>
  <c r="A127" i="4"/>
  <c r="Q134" i="4" s="1"/>
  <c r="S126" i="4"/>
  <c r="O126" i="4"/>
  <c r="Q126" i="4" s="1"/>
  <c r="R126" i="4" s="1"/>
  <c r="N126" i="4"/>
  <c r="M126" i="4"/>
  <c r="I126" i="4"/>
  <c r="K126" i="4" s="1"/>
  <c r="L126" i="4" s="1"/>
  <c r="H126" i="4"/>
  <c r="G126" i="4"/>
  <c r="C126" i="4"/>
  <c r="E126" i="4" s="1"/>
  <c r="F126" i="4" s="1"/>
  <c r="B126" i="4"/>
  <c r="A126" i="4"/>
  <c r="P134" i="4" s="1"/>
  <c r="S125" i="4"/>
  <c r="P125" i="4"/>
  <c r="O125" i="4"/>
  <c r="Q125" i="4" s="1"/>
  <c r="R125" i="4" s="1"/>
  <c r="N125" i="4"/>
  <c r="M125" i="4"/>
  <c r="J125" i="4"/>
  <c r="I125" i="4"/>
  <c r="K125" i="4" s="1"/>
  <c r="L125" i="4" s="1"/>
  <c r="H125" i="4"/>
  <c r="G125" i="4"/>
  <c r="D125" i="4"/>
  <c r="C125" i="4"/>
  <c r="E125" i="4" s="1"/>
  <c r="F125" i="4" s="1"/>
  <c r="B125" i="4"/>
  <c r="A125" i="4"/>
  <c r="O134" i="4" s="1"/>
  <c r="S124" i="4"/>
  <c r="N124" i="4"/>
  <c r="O124" i="4" s="1"/>
  <c r="M124" i="4"/>
  <c r="K124" i="4"/>
  <c r="L124" i="4" s="1"/>
  <c r="J124" i="4"/>
  <c r="I124" i="4"/>
  <c r="H124" i="4"/>
  <c r="G124" i="4"/>
  <c r="E124" i="4"/>
  <c r="F124" i="4" s="1"/>
  <c r="D124" i="4"/>
  <c r="C124" i="4"/>
  <c r="B124" i="4"/>
  <c r="A124" i="4"/>
  <c r="N134" i="4" s="1"/>
  <c r="S123" i="4"/>
  <c r="O123" i="4"/>
  <c r="Q123" i="4" s="1"/>
  <c r="R123" i="4" s="1"/>
  <c r="N123" i="4"/>
  <c r="M123" i="4"/>
  <c r="I123" i="4"/>
  <c r="K123" i="4" s="1"/>
  <c r="L123" i="4" s="1"/>
  <c r="H123" i="4"/>
  <c r="G123" i="4"/>
  <c r="C123" i="4"/>
  <c r="E123" i="4" s="1"/>
  <c r="F123" i="4" s="1"/>
  <c r="B123" i="4"/>
  <c r="A123" i="4"/>
  <c r="M134" i="4" s="1"/>
  <c r="S122" i="4"/>
  <c r="P122" i="4"/>
  <c r="O122" i="4"/>
  <c r="Q122" i="4" s="1"/>
  <c r="R122" i="4" s="1"/>
  <c r="N122" i="4"/>
  <c r="M122" i="4"/>
  <c r="J122" i="4"/>
  <c r="I122" i="4"/>
  <c r="K122" i="4" s="1"/>
  <c r="L122" i="4" s="1"/>
  <c r="H122" i="4"/>
  <c r="G122" i="4"/>
  <c r="D122" i="4"/>
  <c r="C122" i="4"/>
  <c r="E122" i="4" s="1"/>
  <c r="F122" i="4" s="1"/>
  <c r="B122" i="4"/>
  <c r="A122" i="4"/>
  <c r="L134" i="4" s="1"/>
  <c r="S121" i="4"/>
  <c r="N121" i="4"/>
  <c r="O121" i="4" s="1"/>
  <c r="M121" i="4"/>
  <c r="K121" i="4"/>
  <c r="L121" i="4" s="1"/>
  <c r="J121" i="4"/>
  <c r="I121" i="4"/>
  <c r="H121" i="4"/>
  <c r="G121" i="4"/>
  <c r="E121" i="4"/>
  <c r="F121" i="4" s="1"/>
  <c r="D121" i="4"/>
  <c r="C121" i="4"/>
  <c r="B121" i="4"/>
  <c r="A121" i="4"/>
  <c r="K134" i="4" s="1"/>
  <c r="S120" i="4"/>
  <c r="O120" i="4"/>
  <c r="Q120" i="4" s="1"/>
  <c r="R120" i="4" s="1"/>
  <c r="N120" i="4"/>
  <c r="M120" i="4"/>
  <c r="I120" i="4"/>
  <c r="K120" i="4" s="1"/>
  <c r="L120" i="4" s="1"/>
  <c r="H120" i="4"/>
  <c r="G120" i="4"/>
  <c r="C120" i="4"/>
  <c r="E120" i="4" s="1"/>
  <c r="F120" i="4" s="1"/>
  <c r="B120" i="4"/>
  <c r="A120" i="4"/>
  <c r="J134" i="4" s="1"/>
  <c r="S119" i="4"/>
  <c r="P119" i="4"/>
  <c r="O119" i="4"/>
  <c r="Q119" i="4" s="1"/>
  <c r="R119" i="4" s="1"/>
  <c r="N119" i="4"/>
  <c r="M119" i="4"/>
  <c r="J119" i="4"/>
  <c r="I119" i="4"/>
  <c r="K119" i="4" s="1"/>
  <c r="L119" i="4" s="1"/>
  <c r="H119" i="4"/>
  <c r="G119" i="4"/>
  <c r="D119" i="4"/>
  <c r="C119" i="4"/>
  <c r="E119" i="4" s="1"/>
  <c r="F119" i="4" s="1"/>
  <c r="B119" i="4"/>
  <c r="A119" i="4"/>
  <c r="I134" i="4" s="1"/>
  <c r="S118" i="4"/>
  <c r="N118" i="4"/>
  <c r="O118" i="4" s="1"/>
  <c r="P118" i="4" s="1"/>
  <c r="M118" i="4"/>
  <c r="K118" i="4"/>
  <c r="L118" i="4" s="1"/>
  <c r="J118" i="4"/>
  <c r="I118" i="4"/>
  <c r="H118" i="4"/>
  <c r="G118" i="4"/>
  <c r="E118" i="4"/>
  <c r="F118" i="4" s="1"/>
  <c r="D118" i="4"/>
  <c r="C118" i="4"/>
  <c r="B118" i="4"/>
  <c r="A118" i="4"/>
  <c r="H134" i="4" s="1"/>
  <c r="S117" i="4"/>
  <c r="O117" i="4"/>
  <c r="N117" i="4"/>
  <c r="M117" i="4"/>
  <c r="I117" i="4"/>
  <c r="H117" i="4"/>
  <c r="G117" i="4"/>
  <c r="C117" i="4"/>
  <c r="B117" i="4"/>
  <c r="A117" i="4"/>
  <c r="G134" i="4" s="1"/>
  <c r="S116" i="4"/>
  <c r="P116" i="4"/>
  <c r="O116" i="4"/>
  <c r="Q116" i="4" s="1"/>
  <c r="R116" i="4" s="1"/>
  <c r="N116" i="4"/>
  <c r="M116" i="4"/>
  <c r="J116" i="4"/>
  <c r="I116" i="4"/>
  <c r="K116" i="4" s="1"/>
  <c r="L116" i="4" s="1"/>
  <c r="H116" i="4"/>
  <c r="G116" i="4"/>
  <c r="D116" i="4"/>
  <c r="C116" i="4"/>
  <c r="E116" i="4" s="1"/>
  <c r="B116" i="4"/>
  <c r="A116" i="4"/>
  <c r="F134" i="4" s="1"/>
  <c r="S115" i="4"/>
  <c r="Q115" i="4"/>
  <c r="R115" i="4" s="1"/>
  <c r="N115" i="4"/>
  <c r="O115" i="4" s="1"/>
  <c r="P115" i="4" s="1"/>
  <c r="M115" i="4"/>
  <c r="K115" i="4"/>
  <c r="L115" i="4" s="1"/>
  <c r="J115" i="4"/>
  <c r="I115" i="4"/>
  <c r="H115" i="4"/>
  <c r="G115" i="4"/>
  <c r="E115" i="4"/>
  <c r="D115" i="4"/>
  <c r="C115" i="4"/>
  <c r="B115" i="4"/>
  <c r="A115" i="4"/>
  <c r="E134" i="4" s="1"/>
  <c r="S114" i="4"/>
  <c r="Q114" i="4"/>
  <c r="R114" i="4" s="1"/>
  <c r="O114" i="4"/>
  <c r="P114" i="4" s="1"/>
  <c r="N114" i="4"/>
  <c r="M114" i="4"/>
  <c r="I114" i="4"/>
  <c r="J114" i="4" s="1"/>
  <c r="H114" i="4"/>
  <c r="G114" i="4"/>
  <c r="F114" i="4"/>
  <c r="E114" i="4"/>
  <c r="C114" i="4"/>
  <c r="D114" i="4" s="1"/>
  <c r="B114" i="4"/>
  <c r="A114" i="4"/>
  <c r="D134" i="4" s="1"/>
  <c r="S113" i="4"/>
  <c r="R113" i="4"/>
  <c r="P113" i="4"/>
  <c r="O113" i="4"/>
  <c r="Q113" i="4" s="1"/>
  <c r="N113" i="4"/>
  <c r="M113" i="4"/>
  <c r="J113" i="4"/>
  <c r="I113" i="4"/>
  <c r="K113" i="4" s="1"/>
  <c r="L113" i="4" s="1"/>
  <c r="H113" i="4"/>
  <c r="G113" i="4"/>
  <c r="C113" i="4"/>
  <c r="E113" i="4" s="1"/>
  <c r="F113" i="4" s="1"/>
  <c r="B113" i="4"/>
  <c r="A113" i="4"/>
  <c r="C134" i="4" s="1"/>
  <c r="S112" i="4"/>
  <c r="P112" i="4"/>
  <c r="O112" i="4"/>
  <c r="N112" i="4"/>
  <c r="Q112" i="4" s="1"/>
  <c r="R112" i="4" s="1"/>
  <c r="M112" i="4"/>
  <c r="J112" i="4"/>
  <c r="I112" i="4"/>
  <c r="H112" i="4"/>
  <c r="K112" i="4" s="1"/>
  <c r="L112" i="4" s="1"/>
  <c r="G112" i="4"/>
  <c r="D112" i="4"/>
  <c r="C112" i="4"/>
  <c r="B112" i="4"/>
  <c r="E112" i="4" s="1"/>
  <c r="F112" i="4" s="1"/>
  <c r="A112" i="4"/>
  <c r="B134" i="4" s="1"/>
  <c r="A110" i="4"/>
  <c r="A133" i="4" s="1"/>
  <c r="R85" i="4"/>
  <c r="S84" i="4"/>
  <c r="M80" i="4"/>
  <c r="K80" i="4"/>
  <c r="L80" i="4" s="1"/>
  <c r="I80" i="4"/>
  <c r="J80" i="4" s="1"/>
  <c r="H80" i="4"/>
  <c r="G80" i="4"/>
  <c r="C80" i="4"/>
  <c r="D80" i="4" s="1"/>
  <c r="B80" i="4"/>
  <c r="M79" i="4"/>
  <c r="J79" i="4"/>
  <c r="I79" i="4"/>
  <c r="K79" i="4" s="1"/>
  <c r="L79" i="4" s="1"/>
  <c r="H79" i="4"/>
  <c r="G79" i="4"/>
  <c r="D79" i="4"/>
  <c r="C79" i="4"/>
  <c r="E79" i="4" s="1"/>
  <c r="F79" i="4" s="1"/>
  <c r="B79" i="4"/>
  <c r="M78" i="4"/>
  <c r="K78" i="4"/>
  <c r="L78" i="4" s="1"/>
  <c r="J78" i="4"/>
  <c r="I78" i="4"/>
  <c r="H78" i="4"/>
  <c r="G78" i="4"/>
  <c r="E78" i="4"/>
  <c r="F78" i="4" s="1"/>
  <c r="D78" i="4"/>
  <c r="C78" i="4"/>
  <c r="B78" i="4"/>
  <c r="M77" i="4"/>
  <c r="I77" i="4"/>
  <c r="J77" i="4" s="1"/>
  <c r="H77" i="4"/>
  <c r="G77" i="4"/>
  <c r="C77" i="4"/>
  <c r="D77" i="4" s="1"/>
  <c r="B77" i="4"/>
  <c r="M76" i="4"/>
  <c r="J76" i="4"/>
  <c r="I76" i="4"/>
  <c r="K76" i="4" s="1"/>
  <c r="L76" i="4" s="1"/>
  <c r="H76" i="4"/>
  <c r="G76" i="4"/>
  <c r="D76" i="4"/>
  <c r="C76" i="4"/>
  <c r="E76" i="4" s="1"/>
  <c r="F76" i="4" s="1"/>
  <c r="B76" i="4"/>
  <c r="M75" i="4"/>
  <c r="K75" i="4"/>
  <c r="L75" i="4" s="1"/>
  <c r="J75" i="4"/>
  <c r="I75" i="4"/>
  <c r="H75" i="4"/>
  <c r="G75" i="4"/>
  <c r="E75" i="4"/>
  <c r="F75" i="4" s="1"/>
  <c r="D75" i="4"/>
  <c r="C75" i="4"/>
  <c r="B75" i="4"/>
  <c r="M74" i="4"/>
  <c r="I74" i="4"/>
  <c r="H74" i="4"/>
  <c r="G74" i="4"/>
  <c r="C74" i="4"/>
  <c r="B74" i="4"/>
  <c r="M73" i="4"/>
  <c r="J73" i="4"/>
  <c r="I73" i="4"/>
  <c r="K73" i="4" s="1"/>
  <c r="H73" i="4"/>
  <c r="G73" i="4"/>
  <c r="D73" i="4"/>
  <c r="C73" i="4"/>
  <c r="E73" i="4" s="1"/>
  <c r="F73" i="4" s="1"/>
  <c r="B73" i="4"/>
  <c r="M72" i="4"/>
  <c r="K72" i="4"/>
  <c r="L72" i="4" s="1"/>
  <c r="J72" i="4"/>
  <c r="I72" i="4"/>
  <c r="H72" i="4"/>
  <c r="G72" i="4"/>
  <c r="E72" i="4"/>
  <c r="F72" i="4" s="1"/>
  <c r="D72" i="4"/>
  <c r="C72" i="4"/>
  <c r="B72" i="4"/>
  <c r="M71" i="4"/>
  <c r="I71" i="4"/>
  <c r="H71" i="4"/>
  <c r="G71" i="4"/>
  <c r="C71" i="4"/>
  <c r="B71" i="4"/>
  <c r="M70" i="4"/>
  <c r="J70" i="4"/>
  <c r="I70" i="4"/>
  <c r="K70" i="4" s="1"/>
  <c r="H70" i="4"/>
  <c r="G70" i="4"/>
  <c r="D70" i="4"/>
  <c r="C70" i="4"/>
  <c r="E70" i="4" s="1"/>
  <c r="F70" i="4" s="1"/>
  <c r="B70" i="4"/>
  <c r="M69" i="4"/>
  <c r="K69" i="4"/>
  <c r="L69" i="4" s="1"/>
  <c r="J69" i="4"/>
  <c r="I69" i="4"/>
  <c r="H69" i="4"/>
  <c r="G69" i="4"/>
  <c r="E69" i="4"/>
  <c r="F69" i="4" s="1"/>
  <c r="D69" i="4"/>
  <c r="C69" i="4"/>
  <c r="B69" i="4"/>
  <c r="M68" i="4"/>
  <c r="J68" i="4"/>
  <c r="I68" i="4"/>
  <c r="K68" i="4" s="1"/>
  <c r="L68" i="4" s="1"/>
  <c r="H68" i="4"/>
  <c r="G68" i="4"/>
  <c r="D68" i="4"/>
  <c r="C68" i="4"/>
  <c r="E68" i="4" s="1"/>
  <c r="F68" i="4" s="1"/>
  <c r="B68" i="4"/>
  <c r="M67" i="4"/>
  <c r="I67" i="4"/>
  <c r="H67" i="4"/>
  <c r="G67" i="4"/>
  <c r="C67" i="4"/>
  <c r="B67" i="4"/>
  <c r="M66" i="4"/>
  <c r="K66" i="4"/>
  <c r="L66" i="4" s="1"/>
  <c r="J66" i="4"/>
  <c r="I66" i="4"/>
  <c r="H66" i="4"/>
  <c r="G66" i="4"/>
  <c r="E66" i="4"/>
  <c r="F66" i="4" s="1"/>
  <c r="D66" i="4"/>
  <c r="C66" i="4"/>
  <c r="B66" i="4"/>
  <c r="M65" i="4"/>
  <c r="J65" i="4"/>
  <c r="I65" i="4"/>
  <c r="K65" i="4" s="1"/>
  <c r="L65" i="4" s="1"/>
  <c r="H65" i="4"/>
  <c r="G65" i="4"/>
  <c r="D65" i="4"/>
  <c r="C65" i="4"/>
  <c r="E65" i="4" s="1"/>
  <c r="B65" i="4"/>
  <c r="M64" i="4"/>
  <c r="I64" i="4"/>
  <c r="H64" i="4"/>
  <c r="G64" i="4"/>
  <c r="C64" i="4"/>
  <c r="B64" i="4"/>
  <c r="M63" i="4"/>
  <c r="K63" i="4"/>
  <c r="L63" i="4" s="1"/>
  <c r="J63" i="4"/>
  <c r="I63" i="4"/>
  <c r="H63" i="4"/>
  <c r="G63" i="4"/>
  <c r="E63" i="4"/>
  <c r="F63" i="4" s="1"/>
  <c r="D63" i="4"/>
  <c r="C63" i="4"/>
  <c r="B63" i="4"/>
  <c r="M62" i="4"/>
  <c r="I62" i="4"/>
  <c r="K62" i="4" s="1"/>
  <c r="L62" i="4" s="1"/>
  <c r="H62" i="4"/>
  <c r="G62" i="4"/>
  <c r="F62" i="4"/>
  <c r="D62" i="4"/>
  <c r="C62" i="4"/>
  <c r="E62" i="4" s="1"/>
  <c r="B62" i="4"/>
  <c r="M61" i="4"/>
  <c r="K61" i="4"/>
  <c r="L61" i="4" s="1"/>
  <c r="J61" i="4"/>
  <c r="I61" i="4"/>
  <c r="H61" i="4"/>
  <c r="G61" i="4"/>
  <c r="E61" i="4"/>
  <c r="D61" i="4"/>
  <c r="C61" i="4"/>
  <c r="B61" i="4"/>
  <c r="M60" i="4"/>
  <c r="K60" i="4"/>
  <c r="L60" i="4" s="1"/>
  <c r="I60" i="4"/>
  <c r="J60" i="4" s="1"/>
  <c r="H60" i="4"/>
  <c r="G60" i="4"/>
  <c r="C60" i="4"/>
  <c r="D60" i="4" s="1"/>
  <c r="B60" i="4"/>
  <c r="M59" i="4"/>
  <c r="L59" i="4"/>
  <c r="J59" i="4"/>
  <c r="I59" i="4"/>
  <c r="K59" i="4" s="1"/>
  <c r="H59" i="4"/>
  <c r="G59" i="4"/>
  <c r="D59" i="4"/>
  <c r="C59" i="4"/>
  <c r="E59" i="4" s="1"/>
  <c r="F59" i="4" s="1"/>
  <c r="B59" i="4"/>
  <c r="Q58" i="4"/>
  <c r="N55" i="4"/>
  <c r="M55" i="4"/>
  <c r="K55" i="4"/>
  <c r="J55" i="4"/>
  <c r="I55" i="4"/>
  <c r="H55" i="4"/>
  <c r="G55" i="4"/>
  <c r="E55" i="4"/>
  <c r="F55" i="4" s="1"/>
  <c r="D55" i="4"/>
  <c r="C55" i="4"/>
  <c r="B55" i="4"/>
  <c r="A55" i="4"/>
  <c r="A80" i="4" s="1"/>
  <c r="N54" i="4"/>
  <c r="M54" i="4"/>
  <c r="I54" i="4"/>
  <c r="K54" i="4" s="1"/>
  <c r="L54" i="4" s="1"/>
  <c r="H54" i="4"/>
  <c r="G54" i="4"/>
  <c r="F54" i="4"/>
  <c r="D54" i="4"/>
  <c r="C54" i="4"/>
  <c r="E54" i="4" s="1"/>
  <c r="B54" i="4"/>
  <c r="A54" i="4"/>
  <c r="A79" i="4" s="1"/>
  <c r="N53" i="4"/>
  <c r="M53" i="4"/>
  <c r="I53" i="4"/>
  <c r="J53" i="4" s="1"/>
  <c r="H53" i="4"/>
  <c r="G53" i="4"/>
  <c r="E53" i="4"/>
  <c r="F53" i="4" s="1"/>
  <c r="C53" i="4"/>
  <c r="D53" i="4" s="1"/>
  <c r="B53" i="4"/>
  <c r="A53" i="4"/>
  <c r="A78" i="4" s="1"/>
  <c r="N52" i="4"/>
  <c r="M52" i="4"/>
  <c r="K52" i="4"/>
  <c r="L52" i="4" s="1"/>
  <c r="J52" i="4"/>
  <c r="I52" i="4"/>
  <c r="H52" i="4"/>
  <c r="G52" i="4"/>
  <c r="E52" i="4"/>
  <c r="F52" i="4" s="1"/>
  <c r="D52" i="4"/>
  <c r="C52" i="4"/>
  <c r="B52" i="4"/>
  <c r="A52" i="4"/>
  <c r="A77" i="4" s="1"/>
  <c r="N51" i="4"/>
  <c r="M51" i="4"/>
  <c r="L51" i="4"/>
  <c r="I51" i="4"/>
  <c r="K51" i="4" s="1"/>
  <c r="H51" i="4"/>
  <c r="G51" i="4"/>
  <c r="F51" i="4"/>
  <c r="D51" i="4"/>
  <c r="C51" i="4"/>
  <c r="E51" i="4" s="1"/>
  <c r="B51" i="4"/>
  <c r="A51" i="4"/>
  <c r="A76" i="4" s="1"/>
  <c r="N50" i="4"/>
  <c r="M50" i="4"/>
  <c r="I50" i="4"/>
  <c r="J50" i="4" s="1"/>
  <c r="H50" i="4"/>
  <c r="G50" i="4"/>
  <c r="E50" i="4"/>
  <c r="F50" i="4" s="1"/>
  <c r="C50" i="4"/>
  <c r="D50" i="4" s="1"/>
  <c r="B50" i="4"/>
  <c r="A50" i="4"/>
  <c r="A75" i="4" s="1"/>
  <c r="N49" i="4"/>
  <c r="M49" i="4"/>
  <c r="K49" i="4"/>
  <c r="L49" i="4" s="1"/>
  <c r="J49" i="4"/>
  <c r="I49" i="4"/>
  <c r="H49" i="4"/>
  <c r="G49" i="4"/>
  <c r="E49" i="4"/>
  <c r="F49" i="4" s="1"/>
  <c r="D49" i="4"/>
  <c r="C49" i="4"/>
  <c r="B49" i="4"/>
  <c r="A49" i="4"/>
  <c r="A74" i="4" s="1"/>
  <c r="Q48" i="4"/>
  <c r="N48" i="4"/>
  <c r="M48" i="4"/>
  <c r="K48" i="4"/>
  <c r="J48" i="4"/>
  <c r="I48" i="4"/>
  <c r="H48" i="4"/>
  <c r="G48" i="4"/>
  <c r="E48" i="4"/>
  <c r="F48" i="4" s="1"/>
  <c r="D48" i="4"/>
  <c r="C48" i="4"/>
  <c r="B48" i="4"/>
  <c r="A48" i="4"/>
  <c r="A73" i="4" s="1"/>
  <c r="N47" i="4"/>
  <c r="M47" i="4"/>
  <c r="I47" i="4"/>
  <c r="K47" i="4" s="1"/>
  <c r="L47" i="4" s="1"/>
  <c r="H47" i="4"/>
  <c r="G47" i="4"/>
  <c r="F47" i="4"/>
  <c r="C47" i="4"/>
  <c r="E47" i="4" s="1"/>
  <c r="B47" i="4"/>
  <c r="A47" i="4"/>
  <c r="A72" i="4" s="1"/>
  <c r="N46" i="4"/>
  <c r="M46" i="4"/>
  <c r="K46" i="4"/>
  <c r="L46" i="4" s="1"/>
  <c r="J46" i="4"/>
  <c r="I46" i="4"/>
  <c r="H46" i="4"/>
  <c r="G46" i="4"/>
  <c r="E46" i="4"/>
  <c r="F46" i="4" s="1"/>
  <c r="D46" i="4"/>
  <c r="C46" i="4"/>
  <c r="B46" i="4"/>
  <c r="A46" i="4"/>
  <c r="A71" i="4" s="1"/>
  <c r="N45" i="4"/>
  <c r="M45" i="4"/>
  <c r="I45" i="4"/>
  <c r="K45" i="4" s="1"/>
  <c r="L45" i="4" s="1"/>
  <c r="H45" i="4"/>
  <c r="G45" i="4"/>
  <c r="C45" i="4"/>
  <c r="E45" i="4" s="1"/>
  <c r="F45" i="4" s="1"/>
  <c r="B45" i="4"/>
  <c r="A45" i="4"/>
  <c r="A70" i="4" s="1"/>
  <c r="N44" i="4"/>
  <c r="M44" i="4"/>
  <c r="K44" i="4"/>
  <c r="L44" i="4" s="1"/>
  <c r="I44" i="4"/>
  <c r="J44" i="4" s="1"/>
  <c r="H44" i="4"/>
  <c r="G44" i="4"/>
  <c r="E44" i="4"/>
  <c r="F44" i="4" s="1"/>
  <c r="C44" i="4"/>
  <c r="D44" i="4" s="1"/>
  <c r="B44" i="4"/>
  <c r="A44" i="4"/>
  <c r="A69" i="4" s="1"/>
  <c r="N43" i="4"/>
  <c r="M43" i="4"/>
  <c r="K43" i="4"/>
  <c r="L43" i="4" s="1"/>
  <c r="J43" i="4"/>
  <c r="I43" i="4"/>
  <c r="H43" i="4"/>
  <c r="G43" i="4"/>
  <c r="E43" i="4"/>
  <c r="F43" i="4" s="1"/>
  <c r="D43" i="4"/>
  <c r="C43" i="4"/>
  <c r="B43" i="4"/>
  <c r="A43" i="4"/>
  <c r="A68" i="4" s="1"/>
  <c r="N42" i="4"/>
  <c r="M42" i="4"/>
  <c r="I42" i="4"/>
  <c r="K42" i="4" s="1"/>
  <c r="L42" i="4" s="1"/>
  <c r="H42" i="4"/>
  <c r="G42" i="4"/>
  <c r="C42" i="4"/>
  <c r="E42" i="4" s="1"/>
  <c r="F42" i="4" s="1"/>
  <c r="B42" i="4"/>
  <c r="A42" i="4"/>
  <c r="A67" i="4" s="1"/>
  <c r="N41" i="4"/>
  <c r="M41" i="4"/>
  <c r="K41" i="4"/>
  <c r="L41" i="4" s="1"/>
  <c r="I41" i="4"/>
  <c r="J41" i="4" s="1"/>
  <c r="H41" i="4"/>
  <c r="G41" i="4"/>
  <c r="E41" i="4"/>
  <c r="F41" i="4" s="1"/>
  <c r="C41" i="4"/>
  <c r="D41" i="4" s="1"/>
  <c r="B41" i="4"/>
  <c r="A41" i="4"/>
  <c r="A66" i="4" s="1"/>
  <c r="N40" i="4"/>
  <c r="M40" i="4"/>
  <c r="K40" i="4"/>
  <c r="L40" i="4" s="1"/>
  <c r="J40" i="4"/>
  <c r="I40" i="4"/>
  <c r="H40" i="4"/>
  <c r="G40" i="4"/>
  <c r="E40" i="4"/>
  <c r="F40" i="4" s="1"/>
  <c r="D40" i="4"/>
  <c r="C40" i="4"/>
  <c r="B40" i="4"/>
  <c r="A40" i="4"/>
  <c r="A65" i="4" s="1"/>
  <c r="N39" i="4"/>
  <c r="M39" i="4"/>
  <c r="I39" i="4"/>
  <c r="K39" i="4" s="1"/>
  <c r="L39" i="4" s="1"/>
  <c r="H39" i="4"/>
  <c r="G39" i="4"/>
  <c r="C39" i="4"/>
  <c r="E39" i="4" s="1"/>
  <c r="F39" i="4" s="1"/>
  <c r="B39" i="4"/>
  <c r="A39" i="4"/>
  <c r="A64" i="4" s="1"/>
  <c r="N38" i="4"/>
  <c r="M38" i="4"/>
  <c r="K38" i="4"/>
  <c r="L38" i="4" s="1"/>
  <c r="I38" i="4"/>
  <c r="J38" i="4" s="1"/>
  <c r="H38" i="4"/>
  <c r="G38" i="4"/>
  <c r="E38" i="4"/>
  <c r="F38" i="4" s="1"/>
  <c r="C38" i="4"/>
  <c r="D38" i="4" s="1"/>
  <c r="B38" i="4"/>
  <c r="A38" i="4"/>
  <c r="A63" i="4" s="1"/>
  <c r="N37" i="4"/>
  <c r="M37" i="4"/>
  <c r="K37" i="4"/>
  <c r="L37" i="4" s="1"/>
  <c r="J37" i="4"/>
  <c r="I37" i="4"/>
  <c r="H37" i="4"/>
  <c r="G37" i="4"/>
  <c r="E37" i="4"/>
  <c r="F37" i="4" s="1"/>
  <c r="D37" i="4"/>
  <c r="C37" i="4"/>
  <c r="B37" i="4"/>
  <c r="A37" i="4"/>
  <c r="A62" i="4" s="1"/>
  <c r="N36" i="4"/>
  <c r="M36" i="4"/>
  <c r="I36" i="4"/>
  <c r="K36" i="4" s="1"/>
  <c r="L36" i="4" s="1"/>
  <c r="H36" i="4"/>
  <c r="G36" i="4"/>
  <c r="C36" i="4"/>
  <c r="E36" i="4" s="1"/>
  <c r="F36" i="4" s="1"/>
  <c r="B36" i="4"/>
  <c r="A36" i="4"/>
  <c r="A61" i="4" s="1"/>
  <c r="N35" i="4"/>
  <c r="M35" i="4"/>
  <c r="K35" i="4"/>
  <c r="L35" i="4" s="1"/>
  <c r="I35" i="4"/>
  <c r="J35" i="4" s="1"/>
  <c r="H35" i="4"/>
  <c r="G35" i="4"/>
  <c r="E35" i="4"/>
  <c r="F35" i="4" s="1"/>
  <c r="C35" i="4"/>
  <c r="D35" i="4" s="1"/>
  <c r="B35" i="4"/>
  <c r="A35" i="4"/>
  <c r="A60" i="4" s="1"/>
  <c r="N34" i="4"/>
  <c r="M34" i="4"/>
  <c r="K34" i="4"/>
  <c r="L34" i="4" s="1"/>
  <c r="J34" i="4"/>
  <c r="I34" i="4"/>
  <c r="H34" i="4"/>
  <c r="G34" i="4"/>
  <c r="D34" i="4"/>
  <c r="C34" i="4"/>
  <c r="B34" i="4"/>
  <c r="E34" i="4" s="1"/>
  <c r="F34" i="4" s="1"/>
  <c r="A34" i="4"/>
  <c r="A59" i="4" s="1"/>
  <c r="N2" i="4"/>
  <c r="T28" i="2" l="1"/>
  <c r="O31" i="2" s="1"/>
  <c r="N6" i="2"/>
  <c r="N28" i="2" s="1"/>
  <c r="E31" i="2"/>
  <c r="C31" i="2"/>
  <c r="I31" i="2"/>
  <c r="M31" i="2"/>
  <c r="K31" i="2"/>
  <c r="Q6" i="2"/>
  <c r="Q28" i="2" s="1"/>
  <c r="E36" i="8"/>
  <c r="F36" i="8" s="1"/>
  <c r="K36" i="8"/>
  <c r="L36" i="8" s="1"/>
  <c r="E39" i="8"/>
  <c r="F39" i="8" s="1"/>
  <c r="K39" i="8"/>
  <c r="L39" i="8" s="1"/>
  <c r="E42" i="8"/>
  <c r="F42" i="8" s="1"/>
  <c r="K42" i="8"/>
  <c r="L42" i="8" s="1"/>
  <c r="E45" i="8"/>
  <c r="F45" i="8" s="1"/>
  <c r="K45" i="8"/>
  <c r="L45" i="8" s="1"/>
  <c r="K47" i="8"/>
  <c r="L47" i="8" s="1"/>
  <c r="J48" i="8"/>
  <c r="F50" i="8"/>
  <c r="F53" i="8"/>
  <c r="E59" i="8"/>
  <c r="F59" i="8" s="1"/>
  <c r="F60" i="8"/>
  <c r="E62" i="8"/>
  <c r="F62" i="8" s="1"/>
  <c r="D62" i="8"/>
  <c r="F63" i="8"/>
  <c r="K68" i="8"/>
  <c r="L68" i="8" s="1"/>
  <c r="J68" i="8"/>
  <c r="L69" i="8"/>
  <c r="P62" i="8"/>
  <c r="K62" i="8"/>
  <c r="L62" i="8" s="1"/>
  <c r="J62" i="8"/>
  <c r="E65" i="8"/>
  <c r="F65" i="8" s="1"/>
  <c r="D65" i="8"/>
  <c r="E70" i="8"/>
  <c r="F70" i="8" s="1"/>
  <c r="D70" i="8"/>
  <c r="D49" i="8"/>
  <c r="E51" i="8"/>
  <c r="F51" i="8" s="1"/>
  <c r="D52" i="8"/>
  <c r="E54" i="8"/>
  <c r="F54" i="8" s="1"/>
  <c r="D55" i="8"/>
  <c r="P66" i="8"/>
  <c r="K59" i="8"/>
  <c r="L59" i="8" s="1"/>
  <c r="L61" i="8"/>
  <c r="P64" i="8"/>
  <c r="K65" i="8"/>
  <c r="L65" i="8" s="1"/>
  <c r="J65" i="8"/>
  <c r="L66" i="8"/>
  <c r="E68" i="8"/>
  <c r="F68" i="8" s="1"/>
  <c r="D68" i="8"/>
  <c r="F69" i="8"/>
  <c r="K70" i="8"/>
  <c r="L70" i="8" s="1"/>
  <c r="J70" i="8"/>
  <c r="J144" i="8"/>
  <c r="D144" i="8"/>
  <c r="N144" i="8"/>
  <c r="H144" i="8"/>
  <c r="L144" i="8"/>
  <c r="F144" i="8"/>
  <c r="P116" i="8"/>
  <c r="Q116" i="8"/>
  <c r="R116" i="8" s="1"/>
  <c r="P119" i="8"/>
  <c r="Q119" i="8"/>
  <c r="R119" i="8" s="1"/>
  <c r="Q124" i="8"/>
  <c r="R124" i="8" s="1"/>
  <c r="P124" i="8"/>
  <c r="Q126" i="8"/>
  <c r="R126" i="8" s="1"/>
  <c r="P126" i="8"/>
  <c r="P63" i="8"/>
  <c r="D73" i="8"/>
  <c r="J73" i="8"/>
  <c r="D76" i="8"/>
  <c r="J76" i="8"/>
  <c r="D79" i="8"/>
  <c r="J79" i="8"/>
  <c r="K80" i="8"/>
  <c r="L80" i="8" s="1"/>
  <c r="J113" i="8"/>
  <c r="Q114" i="8"/>
  <c r="R114" i="8" s="1"/>
  <c r="F115" i="8"/>
  <c r="D116" i="8"/>
  <c r="E116" i="8"/>
  <c r="F116" i="8" s="1"/>
  <c r="Q117" i="8"/>
  <c r="R117" i="8" s="1"/>
  <c r="F118" i="8"/>
  <c r="D119" i="8"/>
  <c r="E119" i="8"/>
  <c r="F119" i="8" s="1"/>
  <c r="Q120" i="8"/>
  <c r="R120" i="8" s="1"/>
  <c r="Q127" i="8"/>
  <c r="R127" i="8" s="1"/>
  <c r="P127" i="8"/>
  <c r="Q129" i="8"/>
  <c r="R129" i="8" s="1"/>
  <c r="P129" i="8"/>
  <c r="J116" i="8"/>
  <c r="K116" i="8"/>
  <c r="L116" i="8" s="1"/>
  <c r="J119" i="8"/>
  <c r="K119" i="8"/>
  <c r="L119" i="8" s="1"/>
  <c r="Q121" i="8"/>
  <c r="R121" i="8" s="1"/>
  <c r="P121" i="8"/>
  <c r="Q123" i="8"/>
  <c r="R123" i="8" s="1"/>
  <c r="P123" i="8"/>
  <c r="Q130" i="8"/>
  <c r="R130" i="8" s="1"/>
  <c r="P130" i="8"/>
  <c r="V136" i="8"/>
  <c r="E122" i="8"/>
  <c r="F122" i="8" s="1"/>
  <c r="K122" i="8"/>
  <c r="L122" i="8" s="1"/>
  <c r="Q122" i="8"/>
  <c r="R122" i="8" s="1"/>
  <c r="E125" i="8"/>
  <c r="F125" i="8" s="1"/>
  <c r="K125" i="8"/>
  <c r="L125" i="8" s="1"/>
  <c r="Q125" i="8"/>
  <c r="R125" i="8" s="1"/>
  <c r="E128" i="8"/>
  <c r="F128" i="8" s="1"/>
  <c r="K128" i="8"/>
  <c r="L128" i="8" s="1"/>
  <c r="Q128" i="8"/>
  <c r="R128" i="8" s="1"/>
  <c r="E131" i="8"/>
  <c r="F131" i="8" s="1"/>
  <c r="K131" i="8"/>
  <c r="L131" i="8" s="1"/>
  <c r="Q131" i="8"/>
  <c r="R131" i="8" s="1"/>
  <c r="P66" i="14"/>
  <c r="K67" i="14"/>
  <c r="L67" i="14" s="1"/>
  <c r="J67" i="14"/>
  <c r="K71" i="14"/>
  <c r="L71" i="14" s="1"/>
  <c r="J71" i="14"/>
  <c r="K77" i="14"/>
  <c r="L77" i="14" s="1"/>
  <c r="J77" i="14"/>
  <c r="E113" i="14"/>
  <c r="F113" i="14" s="1"/>
  <c r="D113" i="14"/>
  <c r="J114" i="14"/>
  <c r="K114" i="14"/>
  <c r="L114" i="14" s="1"/>
  <c r="Q124" i="14"/>
  <c r="R124" i="14" s="1"/>
  <c r="P124" i="14"/>
  <c r="Q126" i="14"/>
  <c r="R126" i="14" s="1"/>
  <c r="P126" i="14"/>
  <c r="N56" i="14"/>
  <c r="P68" i="14" s="1"/>
  <c r="D36" i="14"/>
  <c r="J36" i="14"/>
  <c r="D39" i="14"/>
  <c r="J39" i="14"/>
  <c r="D42" i="14"/>
  <c r="J42" i="14"/>
  <c r="D45" i="14"/>
  <c r="J45" i="14"/>
  <c r="F48" i="14"/>
  <c r="L49" i="14"/>
  <c r="E50" i="14"/>
  <c r="F50" i="14" s="1"/>
  <c r="D51" i="14"/>
  <c r="L52" i="14"/>
  <c r="E53" i="14"/>
  <c r="F53" i="14" s="1"/>
  <c r="D54" i="14"/>
  <c r="L55" i="14"/>
  <c r="P67" i="14"/>
  <c r="P64" i="14"/>
  <c r="P65" i="14"/>
  <c r="P62" i="14"/>
  <c r="J59" i="14"/>
  <c r="L62" i="14"/>
  <c r="E64" i="14"/>
  <c r="F64" i="14" s="1"/>
  <c r="D64" i="14"/>
  <c r="F65" i="14"/>
  <c r="L70" i="14"/>
  <c r="L73" i="14"/>
  <c r="L76" i="14"/>
  <c r="L79" i="14"/>
  <c r="P117" i="14"/>
  <c r="Q117" i="14"/>
  <c r="R117" i="14" s="1"/>
  <c r="P120" i="14"/>
  <c r="Q120" i="14"/>
  <c r="R120" i="14" s="1"/>
  <c r="K74" i="14"/>
  <c r="L74" i="14" s="1"/>
  <c r="J74" i="14"/>
  <c r="F49" i="14"/>
  <c r="F52" i="14"/>
  <c r="F55" i="14"/>
  <c r="L61" i="14"/>
  <c r="P63" i="14"/>
  <c r="K64" i="14"/>
  <c r="L64" i="14" s="1"/>
  <c r="J64" i="14"/>
  <c r="E67" i="14"/>
  <c r="F67" i="14" s="1"/>
  <c r="D67" i="14"/>
  <c r="E71" i="14"/>
  <c r="F71" i="14" s="1"/>
  <c r="D71" i="14"/>
  <c r="E74" i="14"/>
  <c r="F74" i="14" s="1"/>
  <c r="D74" i="14"/>
  <c r="E77" i="14"/>
  <c r="F77" i="14" s="1"/>
  <c r="D77" i="14"/>
  <c r="D80" i="14"/>
  <c r="E80" i="14"/>
  <c r="F80" i="14" s="1"/>
  <c r="P116" i="14"/>
  <c r="Q116" i="14"/>
  <c r="R116" i="14" s="1"/>
  <c r="P119" i="14"/>
  <c r="Q119" i="14"/>
  <c r="R119" i="14" s="1"/>
  <c r="F115" i="14"/>
  <c r="D116" i="14"/>
  <c r="E116" i="14"/>
  <c r="F116" i="14" s="1"/>
  <c r="F118" i="14"/>
  <c r="D119" i="14"/>
  <c r="E119" i="14"/>
  <c r="F119" i="14" s="1"/>
  <c r="F121" i="14"/>
  <c r="Q127" i="14"/>
  <c r="R127" i="14" s="1"/>
  <c r="P127" i="14"/>
  <c r="Q129" i="14"/>
  <c r="R129" i="14" s="1"/>
  <c r="P129" i="14"/>
  <c r="J144" i="14"/>
  <c r="D144" i="14"/>
  <c r="N144" i="14"/>
  <c r="H144" i="14"/>
  <c r="L144" i="14"/>
  <c r="F144" i="14"/>
  <c r="J116" i="14"/>
  <c r="K116" i="14"/>
  <c r="L116" i="14" s="1"/>
  <c r="J119" i="14"/>
  <c r="K119" i="14"/>
  <c r="L119" i="14" s="1"/>
  <c r="Q121" i="14"/>
  <c r="R121" i="14" s="1"/>
  <c r="P121" i="14"/>
  <c r="Q123" i="14"/>
  <c r="R123" i="14" s="1"/>
  <c r="P123" i="14"/>
  <c r="Q130" i="14"/>
  <c r="R130" i="14" s="1"/>
  <c r="P130" i="14"/>
  <c r="V136" i="14"/>
  <c r="E122" i="14"/>
  <c r="F122" i="14" s="1"/>
  <c r="K122" i="14"/>
  <c r="L122" i="14" s="1"/>
  <c r="Q122" i="14"/>
  <c r="R122" i="14" s="1"/>
  <c r="E125" i="14"/>
  <c r="F125" i="14" s="1"/>
  <c r="K125" i="14"/>
  <c r="L125" i="14" s="1"/>
  <c r="Q125" i="14"/>
  <c r="R125" i="14" s="1"/>
  <c r="E128" i="14"/>
  <c r="F128" i="14" s="1"/>
  <c r="K128" i="14"/>
  <c r="L128" i="14" s="1"/>
  <c r="Q128" i="14"/>
  <c r="R128" i="14" s="1"/>
  <c r="E131" i="14"/>
  <c r="F131" i="14" s="1"/>
  <c r="K131" i="14"/>
  <c r="L131" i="14" s="1"/>
  <c r="Q131" i="14"/>
  <c r="R131" i="14" s="1"/>
  <c r="P66" i="6"/>
  <c r="P63" i="6"/>
  <c r="Q112" i="6"/>
  <c r="R112" i="6" s="1"/>
  <c r="F144" i="6" s="1"/>
  <c r="P112" i="6"/>
  <c r="Q118" i="6"/>
  <c r="R118" i="6" s="1"/>
  <c r="P118" i="6"/>
  <c r="Q121" i="6"/>
  <c r="R121" i="6" s="1"/>
  <c r="P121" i="6"/>
  <c r="Q124" i="6"/>
  <c r="R124" i="6" s="1"/>
  <c r="P124" i="6"/>
  <c r="Q127" i="6"/>
  <c r="R127" i="6" s="1"/>
  <c r="P127" i="6"/>
  <c r="Q130" i="6"/>
  <c r="R130" i="6" s="1"/>
  <c r="P130" i="6"/>
  <c r="N56" i="6"/>
  <c r="P68" i="6" s="1"/>
  <c r="D36" i="6"/>
  <c r="J36" i="6"/>
  <c r="D39" i="6"/>
  <c r="J39" i="6"/>
  <c r="D42" i="6"/>
  <c r="J42" i="6"/>
  <c r="D45" i="6"/>
  <c r="J45" i="6"/>
  <c r="D48" i="6"/>
  <c r="J48" i="6"/>
  <c r="D49" i="6"/>
  <c r="J49" i="6"/>
  <c r="D52" i="6"/>
  <c r="J52" i="6"/>
  <c r="D55" i="6"/>
  <c r="J55" i="6"/>
  <c r="E60" i="6"/>
  <c r="F60" i="6" s="1"/>
  <c r="F61" i="6"/>
  <c r="J62" i="6"/>
  <c r="L63" i="6"/>
  <c r="E67" i="6"/>
  <c r="F67" i="6" s="1"/>
  <c r="D68" i="6"/>
  <c r="F69" i="6"/>
  <c r="J70" i="6"/>
  <c r="D73" i="6"/>
  <c r="K74" i="6"/>
  <c r="L74" i="6" s="1"/>
  <c r="L75" i="6"/>
  <c r="E77" i="6"/>
  <c r="F77" i="6" s="1"/>
  <c r="F78" i="6"/>
  <c r="J79" i="6"/>
  <c r="D112" i="6"/>
  <c r="K113" i="6"/>
  <c r="L113" i="6" s="1"/>
  <c r="Q113" i="6"/>
  <c r="R113" i="6" s="1"/>
  <c r="L114" i="6"/>
  <c r="P65" i="6"/>
  <c r="P62" i="6"/>
  <c r="F63" i="6"/>
  <c r="P64" i="6"/>
  <c r="L66" i="6"/>
  <c r="L72" i="6"/>
  <c r="F75" i="6"/>
  <c r="J144" i="6"/>
  <c r="D144" i="6"/>
  <c r="N144" i="6"/>
  <c r="H144" i="6"/>
  <c r="L144" i="6"/>
  <c r="D113" i="6"/>
  <c r="E113" i="6"/>
  <c r="F113" i="6" s="1"/>
  <c r="K115" i="6"/>
  <c r="L115" i="6" s="1"/>
  <c r="J115" i="6"/>
  <c r="P116" i="6"/>
  <c r="Q116" i="6"/>
  <c r="R116" i="6" s="1"/>
  <c r="P119" i="6"/>
  <c r="Q119" i="6"/>
  <c r="R119" i="6" s="1"/>
  <c r="P122" i="6"/>
  <c r="Q122" i="6"/>
  <c r="R122" i="6" s="1"/>
  <c r="P125" i="6"/>
  <c r="Q125" i="6"/>
  <c r="R125" i="6" s="1"/>
  <c r="P128" i="6"/>
  <c r="Q128" i="6"/>
  <c r="R128" i="6" s="1"/>
  <c r="P131" i="6"/>
  <c r="Q131" i="6"/>
  <c r="R131" i="6" s="1"/>
  <c r="L80" i="6"/>
  <c r="F117" i="6"/>
  <c r="E118" i="6"/>
  <c r="F118" i="6" s="1"/>
  <c r="D118" i="6"/>
  <c r="F120" i="6"/>
  <c r="E121" i="6"/>
  <c r="F121" i="6" s="1"/>
  <c r="D121" i="6"/>
  <c r="F123" i="6"/>
  <c r="E124" i="6"/>
  <c r="F124" i="6" s="1"/>
  <c r="D124" i="6"/>
  <c r="F126" i="6"/>
  <c r="E127" i="6"/>
  <c r="F127" i="6" s="1"/>
  <c r="D127" i="6"/>
  <c r="F129" i="6"/>
  <c r="E130" i="6"/>
  <c r="F130" i="6" s="1"/>
  <c r="D130" i="6"/>
  <c r="V136" i="6"/>
  <c r="K118" i="6"/>
  <c r="L118" i="6" s="1"/>
  <c r="J118" i="6"/>
  <c r="K121" i="6"/>
  <c r="L121" i="6" s="1"/>
  <c r="J121" i="6"/>
  <c r="K124" i="6"/>
  <c r="L124" i="6" s="1"/>
  <c r="J124" i="6"/>
  <c r="K127" i="6"/>
  <c r="L127" i="6" s="1"/>
  <c r="J127" i="6"/>
  <c r="K130" i="6"/>
  <c r="L130" i="6" s="1"/>
  <c r="J130" i="6"/>
  <c r="E34" i="5"/>
  <c r="F34" i="5" s="1"/>
  <c r="K34" i="5"/>
  <c r="L34" i="5" s="1"/>
  <c r="E37" i="5"/>
  <c r="F37" i="5" s="1"/>
  <c r="K37" i="5"/>
  <c r="L37" i="5" s="1"/>
  <c r="E40" i="5"/>
  <c r="F40" i="5" s="1"/>
  <c r="K40" i="5"/>
  <c r="L40" i="5" s="1"/>
  <c r="E43" i="5"/>
  <c r="F43" i="5" s="1"/>
  <c r="K43" i="5"/>
  <c r="L43" i="5" s="1"/>
  <c r="E46" i="5"/>
  <c r="F46" i="5" s="1"/>
  <c r="L47" i="5"/>
  <c r="E48" i="5"/>
  <c r="F48" i="5" s="1"/>
  <c r="K49" i="5"/>
  <c r="L49" i="5" s="1"/>
  <c r="J50" i="5"/>
  <c r="K52" i="5"/>
  <c r="L52" i="5" s="1"/>
  <c r="J53" i="5"/>
  <c r="K55" i="5"/>
  <c r="L55" i="5" s="1"/>
  <c r="J60" i="5"/>
  <c r="K63" i="5"/>
  <c r="L63" i="5" s="1"/>
  <c r="J63" i="5"/>
  <c r="L64" i="5"/>
  <c r="E66" i="5"/>
  <c r="F66" i="5" s="1"/>
  <c r="D66" i="5"/>
  <c r="P114" i="5"/>
  <c r="Q114" i="5"/>
  <c r="R114" i="5" s="1"/>
  <c r="P66" i="5"/>
  <c r="P63" i="5"/>
  <c r="P67" i="5"/>
  <c r="P64" i="5"/>
  <c r="P65" i="5"/>
  <c r="K66" i="5"/>
  <c r="L66" i="5" s="1"/>
  <c r="J66" i="5"/>
  <c r="J46" i="5"/>
  <c r="K48" i="5"/>
  <c r="L48" i="5" s="1"/>
  <c r="E61" i="5"/>
  <c r="F61" i="5" s="1"/>
  <c r="E63" i="5"/>
  <c r="F63" i="5" s="1"/>
  <c r="D63" i="5"/>
  <c r="F64" i="5"/>
  <c r="D77" i="5"/>
  <c r="J77" i="5"/>
  <c r="E80" i="5"/>
  <c r="F80" i="5" s="1"/>
  <c r="K114" i="5"/>
  <c r="L114" i="5" s="1"/>
  <c r="D116" i="5"/>
  <c r="E116" i="5"/>
  <c r="F116" i="5" s="1"/>
  <c r="D119" i="5"/>
  <c r="E119" i="5"/>
  <c r="F119" i="5" s="1"/>
  <c r="Q124" i="5"/>
  <c r="R124" i="5" s="1"/>
  <c r="P124" i="5"/>
  <c r="Q126" i="5"/>
  <c r="R126" i="5" s="1"/>
  <c r="P126" i="5"/>
  <c r="D69" i="5"/>
  <c r="J69" i="5"/>
  <c r="D72" i="5"/>
  <c r="J72" i="5"/>
  <c r="D75" i="5"/>
  <c r="J75" i="5"/>
  <c r="D78" i="5"/>
  <c r="J78" i="5"/>
  <c r="J144" i="5"/>
  <c r="D144" i="5"/>
  <c r="N144" i="5"/>
  <c r="H144" i="5"/>
  <c r="L144" i="5"/>
  <c r="F144" i="5"/>
  <c r="P113" i="5"/>
  <c r="E114" i="5"/>
  <c r="F114" i="5" s="1"/>
  <c r="R115" i="5"/>
  <c r="J116" i="5"/>
  <c r="K116" i="5"/>
  <c r="L116" i="5" s="1"/>
  <c r="R118" i="5"/>
  <c r="J119" i="5"/>
  <c r="K119" i="5"/>
  <c r="L119" i="5" s="1"/>
  <c r="R121" i="5"/>
  <c r="Q127" i="5"/>
  <c r="R127" i="5" s="1"/>
  <c r="P127" i="5"/>
  <c r="Q129" i="5"/>
  <c r="R129" i="5" s="1"/>
  <c r="P129" i="5"/>
  <c r="L115" i="5"/>
  <c r="P116" i="5"/>
  <c r="Q116" i="5"/>
  <c r="R116" i="5" s="1"/>
  <c r="L118" i="5"/>
  <c r="P119" i="5"/>
  <c r="Q119" i="5"/>
  <c r="R119" i="5" s="1"/>
  <c r="L121" i="5"/>
  <c r="Q123" i="5"/>
  <c r="R123" i="5" s="1"/>
  <c r="P123" i="5"/>
  <c r="Q130" i="5"/>
  <c r="R130" i="5" s="1"/>
  <c r="P130" i="5"/>
  <c r="V136" i="5"/>
  <c r="E122" i="5"/>
  <c r="F122" i="5" s="1"/>
  <c r="K122" i="5"/>
  <c r="L122" i="5" s="1"/>
  <c r="Q122" i="5"/>
  <c r="R122" i="5" s="1"/>
  <c r="E125" i="5"/>
  <c r="F125" i="5" s="1"/>
  <c r="K125" i="5"/>
  <c r="L125" i="5" s="1"/>
  <c r="Q125" i="5"/>
  <c r="R125" i="5" s="1"/>
  <c r="E128" i="5"/>
  <c r="F128" i="5" s="1"/>
  <c r="K128" i="5"/>
  <c r="L128" i="5" s="1"/>
  <c r="Q128" i="5"/>
  <c r="R128" i="5" s="1"/>
  <c r="E131" i="5"/>
  <c r="F131" i="5" s="1"/>
  <c r="K131" i="5"/>
  <c r="L131" i="5" s="1"/>
  <c r="Q131" i="5"/>
  <c r="R131" i="5" s="1"/>
  <c r="L55" i="4"/>
  <c r="P65" i="4"/>
  <c r="P62" i="4"/>
  <c r="P67" i="4"/>
  <c r="P64" i="4"/>
  <c r="P63" i="4"/>
  <c r="J64" i="4"/>
  <c r="K64" i="4"/>
  <c r="L64" i="4" s="1"/>
  <c r="D67" i="4"/>
  <c r="E67" i="4"/>
  <c r="F67" i="4" s="1"/>
  <c r="D71" i="4"/>
  <c r="E71" i="4"/>
  <c r="F71" i="4" s="1"/>
  <c r="D74" i="4"/>
  <c r="E74" i="4"/>
  <c r="F74" i="4" s="1"/>
  <c r="D42" i="4"/>
  <c r="J42" i="4"/>
  <c r="D45" i="4"/>
  <c r="J45" i="4"/>
  <c r="J47" i="4"/>
  <c r="P66" i="4"/>
  <c r="J67" i="4"/>
  <c r="K67" i="4"/>
  <c r="L67" i="4" s="1"/>
  <c r="J71" i="4"/>
  <c r="K71" i="4"/>
  <c r="L71" i="4" s="1"/>
  <c r="J74" i="4"/>
  <c r="K74" i="4"/>
  <c r="L74" i="4" s="1"/>
  <c r="N56" i="4"/>
  <c r="P68" i="4" s="1"/>
  <c r="D36" i="4"/>
  <c r="J36" i="4"/>
  <c r="D39" i="4"/>
  <c r="J39" i="4"/>
  <c r="D47" i="4"/>
  <c r="L48" i="4"/>
  <c r="K50" i="4"/>
  <c r="L50" i="4" s="1"/>
  <c r="J51" i="4"/>
  <c r="K53" i="4"/>
  <c r="L53" i="4" s="1"/>
  <c r="J54" i="4"/>
  <c r="E60" i="4"/>
  <c r="F60" i="4" s="1"/>
  <c r="F61" i="4"/>
  <c r="J62" i="4"/>
  <c r="D64" i="4"/>
  <c r="E64" i="4"/>
  <c r="F64" i="4" s="1"/>
  <c r="F65" i="4"/>
  <c r="L70" i="4"/>
  <c r="L73" i="4"/>
  <c r="E77" i="4"/>
  <c r="F77" i="4" s="1"/>
  <c r="K77" i="4"/>
  <c r="L77" i="4" s="1"/>
  <c r="J144" i="4"/>
  <c r="D144" i="4"/>
  <c r="N144" i="4"/>
  <c r="H144" i="4"/>
  <c r="L144" i="4"/>
  <c r="F144" i="4"/>
  <c r="E117" i="4"/>
  <c r="F117" i="4" s="1"/>
  <c r="D117" i="4"/>
  <c r="K117" i="4"/>
  <c r="L117" i="4" s="1"/>
  <c r="J117" i="4"/>
  <c r="E80" i="4"/>
  <c r="F80" i="4" s="1"/>
  <c r="D113" i="4"/>
  <c r="K114" i="4"/>
  <c r="L114" i="4" s="1"/>
  <c r="F115" i="4"/>
  <c r="F116" i="4"/>
  <c r="Q117" i="4"/>
  <c r="R117" i="4" s="1"/>
  <c r="P117" i="4"/>
  <c r="Q118" i="4"/>
  <c r="R118" i="4" s="1"/>
  <c r="Q121" i="4"/>
  <c r="R121" i="4" s="1"/>
  <c r="P121" i="4"/>
  <c r="Q124" i="4"/>
  <c r="R124" i="4" s="1"/>
  <c r="P124" i="4"/>
  <c r="Q127" i="4"/>
  <c r="R127" i="4" s="1"/>
  <c r="P127" i="4"/>
  <c r="Q130" i="4"/>
  <c r="R130" i="4" s="1"/>
  <c r="P130" i="4"/>
  <c r="V136" i="4"/>
  <c r="D120" i="4"/>
  <c r="J120" i="4"/>
  <c r="P120" i="4"/>
  <c r="D123" i="4"/>
  <c r="J123" i="4"/>
  <c r="P123" i="4"/>
  <c r="D126" i="4"/>
  <c r="J126" i="4"/>
  <c r="P126" i="4"/>
  <c r="D129" i="4"/>
  <c r="J129" i="4"/>
  <c r="P129" i="4"/>
  <c r="E131" i="4"/>
  <c r="F131" i="4" s="1"/>
  <c r="K131" i="4"/>
  <c r="L131" i="4" s="1"/>
  <c r="Q131" i="4"/>
  <c r="R131" i="4" s="1"/>
  <c r="A176" i="2"/>
  <c r="J176" i="2"/>
  <c r="N176" i="2"/>
  <c r="A177" i="2"/>
  <c r="J177" i="2"/>
  <c r="K177" i="2"/>
  <c r="N177" i="2"/>
  <c r="A178" i="2"/>
  <c r="J178" i="2"/>
  <c r="N178" i="2"/>
  <c r="A179" i="2"/>
  <c r="J179" i="2"/>
  <c r="N179" i="2"/>
  <c r="A180" i="2"/>
  <c r="J180" i="2"/>
  <c r="K180" i="2"/>
  <c r="K181" i="2" s="1"/>
  <c r="N180" i="2"/>
  <c r="A181" i="2"/>
  <c r="J181" i="2"/>
  <c r="N181" i="2"/>
  <c r="A163" i="2"/>
  <c r="J163" i="2"/>
  <c r="N163" i="2"/>
  <c r="A164" i="2"/>
  <c r="J164" i="2"/>
  <c r="K164" i="2"/>
  <c r="N164" i="2"/>
  <c r="A165" i="2"/>
  <c r="J165" i="2"/>
  <c r="N165" i="2"/>
  <c r="A166" i="2"/>
  <c r="J166" i="2"/>
  <c r="N166" i="2"/>
  <c r="A167" i="2"/>
  <c r="J167" i="2"/>
  <c r="K167" i="2"/>
  <c r="K168" i="2" s="1"/>
  <c r="N167" i="2"/>
  <c r="A168" i="2"/>
  <c r="J168" i="2"/>
  <c r="N168" i="2"/>
  <c r="A169" i="2"/>
  <c r="J169" i="2"/>
  <c r="N169" i="2"/>
  <c r="A170" i="2"/>
  <c r="J170" i="2"/>
  <c r="K170" i="2"/>
  <c r="N170" i="2"/>
  <c r="A171" i="2"/>
  <c r="J171" i="2"/>
  <c r="K171" i="2"/>
  <c r="N171" i="2"/>
  <c r="A172" i="2"/>
  <c r="J172" i="2"/>
  <c r="N172" i="2"/>
  <c r="A173" i="2"/>
  <c r="J173" i="2"/>
  <c r="K173" i="2"/>
  <c r="K174" i="2" s="1"/>
  <c r="N173" i="2"/>
  <c r="A174" i="2"/>
  <c r="J174" i="2"/>
  <c r="N174" i="2"/>
  <c r="A175" i="2"/>
  <c r="J175" i="2"/>
  <c r="N175" i="2"/>
  <c r="A162" i="2"/>
  <c r="G31" i="2" l="1"/>
  <c r="P65" i="8"/>
  <c r="K178" i="2"/>
  <c r="K165" i="2"/>
  <c r="A161" i="2"/>
  <c r="A160" i="2"/>
  <c r="T149" i="2"/>
  <c r="S149" i="2"/>
  <c r="R149" i="2"/>
  <c r="Q149" i="2"/>
  <c r="O149" i="2"/>
  <c r="N149" i="2"/>
  <c r="L149" i="2"/>
  <c r="T148" i="2"/>
  <c r="S148" i="2"/>
  <c r="R148" i="2"/>
  <c r="Q148" i="2"/>
  <c r="O148" i="2"/>
  <c r="N148" i="2"/>
  <c r="L148" i="2"/>
  <c r="T147" i="2"/>
  <c r="S147" i="2"/>
  <c r="R147" i="2"/>
  <c r="Q147" i="2"/>
  <c r="O147" i="2"/>
  <c r="N147" i="2"/>
  <c r="M147" i="2" s="1"/>
  <c r="P147" i="2" s="1"/>
  <c r="L147" i="2"/>
  <c r="T146" i="2"/>
  <c r="S146" i="2"/>
  <c r="R146" i="2"/>
  <c r="Q146" i="2"/>
  <c r="O146" i="2"/>
  <c r="N146" i="2"/>
  <c r="L146" i="2"/>
  <c r="T145" i="2"/>
  <c r="S145" i="2"/>
  <c r="R145" i="2"/>
  <c r="Q145" i="2"/>
  <c r="O145" i="2"/>
  <c r="N145" i="2"/>
  <c r="L145" i="2"/>
  <c r="T144" i="2"/>
  <c r="S144" i="2"/>
  <c r="R144" i="2"/>
  <c r="Q144" i="2"/>
  <c r="O144" i="2"/>
  <c r="N144" i="2"/>
  <c r="L144" i="2"/>
  <c r="T143" i="2"/>
  <c r="S143" i="2"/>
  <c r="R143" i="2"/>
  <c r="Q143" i="2"/>
  <c r="O143" i="2"/>
  <c r="N143" i="2"/>
  <c r="L143" i="2"/>
  <c r="T142" i="2"/>
  <c r="S142" i="2"/>
  <c r="R142" i="2"/>
  <c r="Q142" i="2"/>
  <c r="O142" i="2"/>
  <c r="N142" i="2"/>
  <c r="L142" i="2"/>
  <c r="T141" i="2"/>
  <c r="S141" i="2"/>
  <c r="R141" i="2"/>
  <c r="Q141" i="2"/>
  <c r="O141" i="2"/>
  <c r="N141" i="2"/>
  <c r="L141" i="2"/>
  <c r="T140" i="2"/>
  <c r="S140" i="2"/>
  <c r="R140" i="2"/>
  <c r="Q140" i="2"/>
  <c r="O140" i="2"/>
  <c r="N140" i="2"/>
  <c r="L140" i="2"/>
  <c r="T139" i="2"/>
  <c r="S139" i="2"/>
  <c r="R139" i="2"/>
  <c r="Q139" i="2"/>
  <c r="O139" i="2"/>
  <c r="N139" i="2"/>
  <c r="L139" i="2"/>
  <c r="T138" i="2"/>
  <c r="S138" i="2"/>
  <c r="R138" i="2"/>
  <c r="Q138" i="2"/>
  <c r="O138" i="2"/>
  <c r="N138" i="2"/>
  <c r="L138" i="2"/>
  <c r="T137" i="2"/>
  <c r="S137" i="2"/>
  <c r="R137" i="2"/>
  <c r="Q137" i="2"/>
  <c r="O137" i="2"/>
  <c r="N137" i="2"/>
  <c r="L137" i="2"/>
  <c r="T136" i="2"/>
  <c r="S136" i="2"/>
  <c r="R136" i="2"/>
  <c r="Q136" i="2"/>
  <c r="O136" i="2"/>
  <c r="N136" i="2"/>
  <c r="L136" i="2"/>
  <c r="T135" i="2"/>
  <c r="S135" i="2"/>
  <c r="R135" i="2"/>
  <c r="Q135" i="2"/>
  <c r="O135" i="2"/>
  <c r="N135" i="2"/>
  <c r="L135" i="2"/>
  <c r="T134" i="2"/>
  <c r="S134" i="2"/>
  <c r="R134" i="2"/>
  <c r="Q134" i="2"/>
  <c r="O134" i="2"/>
  <c r="N134" i="2"/>
  <c r="L134" i="2"/>
  <c r="T133" i="2"/>
  <c r="S133" i="2"/>
  <c r="R133" i="2"/>
  <c r="Q133" i="2"/>
  <c r="O133" i="2"/>
  <c r="N133" i="2"/>
  <c r="L133" i="2"/>
  <c r="T132" i="2"/>
  <c r="S132" i="2"/>
  <c r="R132" i="2"/>
  <c r="Q132" i="2"/>
  <c r="O132" i="2"/>
  <c r="N132" i="2"/>
  <c r="L132" i="2"/>
  <c r="T131" i="2"/>
  <c r="S131" i="2"/>
  <c r="R131" i="2"/>
  <c r="Q131" i="2"/>
  <c r="O131" i="2"/>
  <c r="N131" i="2"/>
  <c r="L131" i="2"/>
  <c r="T130" i="2"/>
  <c r="S130" i="2"/>
  <c r="R130" i="2"/>
  <c r="Q130" i="2"/>
  <c r="O130" i="2"/>
  <c r="N130" i="2"/>
  <c r="L130" i="2"/>
  <c r="T129" i="2"/>
  <c r="S129" i="2"/>
  <c r="R129" i="2"/>
  <c r="Q129" i="2"/>
  <c r="O129" i="2"/>
  <c r="N129" i="2"/>
  <c r="M129" i="2" s="1"/>
  <c r="P129" i="2" s="1"/>
  <c r="L129" i="2"/>
  <c r="T128" i="2"/>
  <c r="S128" i="2"/>
  <c r="S150" i="2" s="1"/>
  <c r="O153" i="2" s="1"/>
  <c r="Q128" i="2"/>
  <c r="O128" i="2"/>
  <c r="R128" i="2" s="1"/>
  <c r="N128" i="2"/>
  <c r="L128" i="2"/>
  <c r="T118" i="2"/>
  <c r="S118" i="2"/>
  <c r="R118" i="2"/>
  <c r="Q118" i="2"/>
  <c r="O118" i="2"/>
  <c r="N118" i="2"/>
  <c r="L118" i="2"/>
  <c r="T117" i="2"/>
  <c r="S117" i="2"/>
  <c r="R117" i="2"/>
  <c r="Q117" i="2"/>
  <c r="O117" i="2"/>
  <c r="N117" i="2"/>
  <c r="L117" i="2"/>
  <c r="T116" i="2"/>
  <c r="S116" i="2"/>
  <c r="R116" i="2"/>
  <c r="Q116" i="2"/>
  <c r="O116" i="2"/>
  <c r="N116" i="2"/>
  <c r="L116" i="2"/>
  <c r="T115" i="2"/>
  <c r="S115" i="2"/>
  <c r="R115" i="2"/>
  <c r="Q115" i="2"/>
  <c r="O115" i="2"/>
  <c r="N115" i="2"/>
  <c r="L115" i="2"/>
  <c r="T114" i="2"/>
  <c r="S114" i="2"/>
  <c r="R114" i="2"/>
  <c r="Q114" i="2"/>
  <c r="O114" i="2"/>
  <c r="N114" i="2"/>
  <c r="L114" i="2"/>
  <c r="T113" i="2"/>
  <c r="S113" i="2"/>
  <c r="R113" i="2"/>
  <c r="Q113" i="2"/>
  <c r="O113" i="2"/>
  <c r="N113" i="2"/>
  <c r="L113" i="2"/>
  <c r="T112" i="2"/>
  <c r="S112" i="2"/>
  <c r="R112" i="2"/>
  <c r="Q112" i="2"/>
  <c r="O112" i="2"/>
  <c r="M112" i="2" s="1"/>
  <c r="P112" i="2" s="1"/>
  <c r="N112" i="2"/>
  <c r="L112" i="2"/>
  <c r="T111" i="2"/>
  <c r="S111" i="2"/>
  <c r="R111" i="2"/>
  <c r="Q111" i="2"/>
  <c r="O111" i="2"/>
  <c r="N111" i="2"/>
  <c r="L111" i="2"/>
  <c r="T110" i="2"/>
  <c r="S110" i="2"/>
  <c r="R110" i="2"/>
  <c r="Q110" i="2"/>
  <c r="O110" i="2"/>
  <c r="N110" i="2"/>
  <c r="L110" i="2"/>
  <c r="T109" i="2"/>
  <c r="S109" i="2"/>
  <c r="R109" i="2"/>
  <c r="Q109" i="2"/>
  <c r="O109" i="2"/>
  <c r="M109" i="2" s="1"/>
  <c r="P109" i="2" s="1"/>
  <c r="N109" i="2"/>
  <c r="L109" i="2"/>
  <c r="T108" i="2"/>
  <c r="S108" i="2"/>
  <c r="R108" i="2"/>
  <c r="Q108" i="2"/>
  <c r="O108" i="2"/>
  <c r="N108" i="2"/>
  <c r="L108" i="2"/>
  <c r="T107" i="2"/>
  <c r="S107" i="2"/>
  <c r="R107" i="2"/>
  <c r="Q107" i="2"/>
  <c r="O107" i="2"/>
  <c r="N107" i="2"/>
  <c r="L107" i="2"/>
  <c r="T106" i="2"/>
  <c r="S106" i="2"/>
  <c r="R106" i="2"/>
  <c r="Q106" i="2"/>
  <c r="O106" i="2"/>
  <c r="N106" i="2"/>
  <c r="L106" i="2"/>
  <c r="T105" i="2"/>
  <c r="S105" i="2"/>
  <c r="R105" i="2"/>
  <c r="Q105" i="2"/>
  <c r="O105" i="2"/>
  <c r="N105" i="2"/>
  <c r="L105" i="2"/>
  <c r="T104" i="2"/>
  <c r="S104" i="2"/>
  <c r="R104" i="2"/>
  <c r="Q104" i="2"/>
  <c r="O104" i="2"/>
  <c r="N104" i="2"/>
  <c r="L104" i="2"/>
  <c r="T103" i="2"/>
  <c r="S103" i="2"/>
  <c r="R103" i="2"/>
  <c r="Q103" i="2"/>
  <c r="O103" i="2"/>
  <c r="N103" i="2"/>
  <c r="L103" i="2"/>
  <c r="T102" i="2"/>
  <c r="S102" i="2"/>
  <c r="R102" i="2"/>
  <c r="Q102" i="2"/>
  <c r="O102" i="2"/>
  <c r="N102" i="2"/>
  <c r="L102" i="2"/>
  <c r="T101" i="2"/>
  <c r="S101" i="2"/>
  <c r="R101" i="2"/>
  <c r="Q101" i="2"/>
  <c r="O101" i="2"/>
  <c r="N101" i="2"/>
  <c r="L101" i="2"/>
  <c r="T100" i="2"/>
  <c r="S100" i="2"/>
  <c r="R100" i="2"/>
  <c r="Q100" i="2"/>
  <c r="O100" i="2"/>
  <c r="M100" i="2" s="1"/>
  <c r="P100" i="2" s="1"/>
  <c r="N100" i="2"/>
  <c r="L100" i="2"/>
  <c r="T99" i="2"/>
  <c r="S99" i="2"/>
  <c r="R99" i="2"/>
  <c r="Q99" i="2"/>
  <c r="O99" i="2"/>
  <c r="N99" i="2"/>
  <c r="L99" i="2"/>
  <c r="T98" i="2"/>
  <c r="S98" i="2"/>
  <c r="R98" i="2"/>
  <c r="Q98" i="2"/>
  <c r="O98" i="2"/>
  <c r="N98" i="2"/>
  <c r="L98" i="2"/>
  <c r="T97" i="2"/>
  <c r="S97" i="2"/>
  <c r="Q97" i="2"/>
  <c r="O97" i="2"/>
  <c r="R97" i="2" s="1"/>
  <c r="N97" i="2"/>
  <c r="L97" i="2"/>
  <c r="T87" i="2"/>
  <c r="S87" i="2"/>
  <c r="R87" i="2"/>
  <c r="Q87" i="2"/>
  <c r="O87" i="2"/>
  <c r="N87" i="2"/>
  <c r="L87" i="2"/>
  <c r="T86" i="2"/>
  <c r="S86" i="2"/>
  <c r="R86" i="2"/>
  <c r="Q86" i="2"/>
  <c r="O86" i="2"/>
  <c r="N86" i="2"/>
  <c r="L86" i="2"/>
  <c r="T85" i="2"/>
  <c r="S85" i="2"/>
  <c r="R85" i="2"/>
  <c r="Q85" i="2"/>
  <c r="O85" i="2"/>
  <c r="N85" i="2"/>
  <c r="L85" i="2"/>
  <c r="T84" i="2"/>
  <c r="S84" i="2"/>
  <c r="R84" i="2"/>
  <c r="Q84" i="2"/>
  <c r="O84" i="2"/>
  <c r="N84" i="2"/>
  <c r="L84" i="2"/>
  <c r="T83" i="2"/>
  <c r="S83" i="2"/>
  <c r="R83" i="2"/>
  <c r="Q83" i="2"/>
  <c r="O83" i="2"/>
  <c r="N83" i="2"/>
  <c r="L83" i="2"/>
  <c r="T82" i="2"/>
  <c r="S82" i="2"/>
  <c r="R82" i="2"/>
  <c r="Q82" i="2"/>
  <c r="O82" i="2"/>
  <c r="N82" i="2"/>
  <c r="L82" i="2"/>
  <c r="T81" i="2"/>
  <c r="S81" i="2"/>
  <c r="R81" i="2"/>
  <c r="Q81" i="2"/>
  <c r="O81" i="2"/>
  <c r="N81" i="2"/>
  <c r="L81" i="2"/>
  <c r="T80" i="2"/>
  <c r="S80" i="2"/>
  <c r="R80" i="2"/>
  <c r="Q80" i="2"/>
  <c r="O80" i="2"/>
  <c r="N80" i="2"/>
  <c r="L80" i="2"/>
  <c r="T79" i="2"/>
  <c r="S79" i="2"/>
  <c r="R79" i="2"/>
  <c r="Q79" i="2"/>
  <c r="O79" i="2"/>
  <c r="N79" i="2"/>
  <c r="L79" i="2"/>
  <c r="T78" i="2"/>
  <c r="S78" i="2"/>
  <c r="R78" i="2"/>
  <c r="Q78" i="2"/>
  <c r="O78" i="2"/>
  <c r="N78" i="2"/>
  <c r="L78" i="2"/>
  <c r="T77" i="2"/>
  <c r="S77" i="2"/>
  <c r="R77" i="2"/>
  <c r="Q77" i="2"/>
  <c r="O77" i="2"/>
  <c r="N77" i="2"/>
  <c r="L77" i="2"/>
  <c r="T76" i="2"/>
  <c r="S76" i="2"/>
  <c r="R76" i="2"/>
  <c r="Q76" i="2"/>
  <c r="O76" i="2"/>
  <c r="N76" i="2"/>
  <c r="L76" i="2"/>
  <c r="T75" i="2"/>
  <c r="S75" i="2"/>
  <c r="R75" i="2"/>
  <c r="Q75" i="2"/>
  <c r="O75" i="2"/>
  <c r="N75" i="2"/>
  <c r="L75" i="2"/>
  <c r="T74" i="2"/>
  <c r="S74" i="2"/>
  <c r="R74" i="2"/>
  <c r="Q74" i="2"/>
  <c r="O74" i="2"/>
  <c r="N74" i="2"/>
  <c r="L74" i="2"/>
  <c r="T73" i="2"/>
  <c r="S73" i="2"/>
  <c r="R73" i="2"/>
  <c r="Q73" i="2"/>
  <c r="O73" i="2"/>
  <c r="N73" i="2"/>
  <c r="L73" i="2"/>
  <c r="T72" i="2"/>
  <c r="S72" i="2"/>
  <c r="R72" i="2"/>
  <c r="Q72" i="2"/>
  <c r="O72" i="2"/>
  <c r="N72" i="2"/>
  <c r="L72" i="2"/>
  <c r="T71" i="2"/>
  <c r="S71" i="2"/>
  <c r="R71" i="2"/>
  <c r="Q71" i="2"/>
  <c r="O71" i="2"/>
  <c r="N71" i="2"/>
  <c r="L71" i="2"/>
  <c r="T70" i="2"/>
  <c r="S70" i="2"/>
  <c r="R70" i="2"/>
  <c r="Q70" i="2"/>
  <c r="O70" i="2"/>
  <c r="N70" i="2"/>
  <c r="L70" i="2"/>
  <c r="T69" i="2"/>
  <c r="S69" i="2"/>
  <c r="R69" i="2"/>
  <c r="Q69" i="2"/>
  <c r="O69" i="2"/>
  <c r="N69" i="2"/>
  <c r="L69" i="2"/>
  <c r="T68" i="2"/>
  <c r="S68" i="2"/>
  <c r="R68" i="2"/>
  <c r="Q68" i="2"/>
  <c r="O68" i="2"/>
  <c r="N68" i="2"/>
  <c r="L68" i="2"/>
  <c r="T67" i="2"/>
  <c r="S67" i="2"/>
  <c r="R67" i="2"/>
  <c r="Q67" i="2"/>
  <c r="O67" i="2"/>
  <c r="N67" i="2"/>
  <c r="L67" i="2"/>
  <c r="T66" i="2"/>
  <c r="S66" i="2"/>
  <c r="Q66" i="2"/>
  <c r="O66" i="2"/>
  <c r="R66" i="2" s="1"/>
  <c r="N66" i="2"/>
  <c r="M66" i="2" s="1"/>
  <c r="P66" i="2" s="1"/>
  <c r="L66" i="2"/>
  <c r="N56" i="2"/>
  <c r="O56" i="2"/>
  <c r="Q56" i="2"/>
  <c r="R56" i="2"/>
  <c r="T56" i="2"/>
  <c r="L37" i="2"/>
  <c r="N37" i="2"/>
  <c r="O37" i="2"/>
  <c r="Q37" i="2"/>
  <c r="R37" i="2"/>
  <c r="S37" i="2"/>
  <c r="T37" i="2"/>
  <c r="L38" i="2"/>
  <c r="N38" i="2"/>
  <c r="O38" i="2"/>
  <c r="Q38" i="2"/>
  <c r="R38" i="2"/>
  <c r="S38" i="2"/>
  <c r="T38" i="2"/>
  <c r="L39" i="2"/>
  <c r="N39" i="2"/>
  <c r="O39" i="2"/>
  <c r="Q39" i="2"/>
  <c r="R39" i="2"/>
  <c r="S39" i="2"/>
  <c r="T39" i="2"/>
  <c r="L40" i="2"/>
  <c r="N40" i="2"/>
  <c r="O40" i="2"/>
  <c r="Q40" i="2"/>
  <c r="R40" i="2"/>
  <c r="S40" i="2"/>
  <c r="T40" i="2"/>
  <c r="L41" i="2"/>
  <c r="N41" i="2"/>
  <c r="O41" i="2"/>
  <c r="Q41" i="2"/>
  <c r="R41" i="2"/>
  <c r="S41" i="2"/>
  <c r="T41" i="2"/>
  <c r="L42" i="2"/>
  <c r="N42" i="2"/>
  <c r="O42" i="2"/>
  <c r="Q42" i="2"/>
  <c r="R42" i="2"/>
  <c r="S42" i="2"/>
  <c r="T42" i="2"/>
  <c r="L43" i="2"/>
  <c r="N43" i="2"/>
  <c r="O43" i="2"/>
  <c r="Q43" i="2"/>
  <c r="R43" i="2"/>
  <c r="S43" i="2"/>
  <c r="T43" i="2"/>
  <c r="L44" i="2"/>
  <c r="N44" i="2"/>
  <c r="O44" i="2"/>
  <c r="Q44" i="2"/>
  <c r="R44" i="2"/>
  <c r="S44" i="2"/>
  <c r="T44" i="2"/>
  <c r="L45" i="2"/>
  <c r="N45" i="2"/>
  <c r="O45" i="2"/>
  <c r="Q45" i="2"/>
  <c r="R45" i="2"/>
  <c r="S45" i="2"/>
  <c r="T45" i="2"/>
  <c r="L46" i="2"/>
  <c r="N46" i="2"/>
  <c r="O46" i="2"/>
  <c r="Q46" i="2"/>
  <c r="R46" i="2"/>
  <c r="S46" i="2"/>
  <c r="T46" i="2"/>
  <c r="L47" i="2"/>
  <c r="N47" i="2"/>
  <c r="O47" i="2"/>
  <c r="Q47" i="2"/>
  <c r="R47" i="2"/>
  <c r="S47" i="2"/>
  <c r="T47" i="2"/>
  <c r="L48" i="2"/>
  <c r="N48" i="2"/>
  <c r="O48" i="2"/>
  <c r="Q48" i="2"/>
  <c r="R48" i="2"/>
  <c r="S48" i="2"/>
  <c r="T48" i="2"/>
  <c r="L49" i="2"/>
  <c r="N49" i="2"/>
  <c r="O49" i="2"/>
  <c r="Q49" i="2"/>
  <c r="R49" i="2"/>
  <c r="S49" i="2"/>
  <c r="T49" i="2"/>
  <c r="L50" i="2"/>
  <c r="N50" i="2"/>
  <c r="O50" i="2"/>
  <c r="Q50" i="2"/>
  <c r="R50" i="2"/>
  <c r="S50" i="2"/>
  <c r="T50" i="2"/>
  <c r="N51" i="2"/>
  <c r="O51" i="2"/>
  <c r="Q51" i="2"/>
  <c r="T51" i="2"/>
  <c r="N52" i="2"/>
  <c r="O52" i="2"/>
  <c r="Q52" i="2"/>
  <c r="R52" i="2"/>
  <c r="T52" i="2"/>
  <c r="N53" i="2"/>
  <c r="O53" i="2"/>
  <c r="Q53" i="2"/>
  <c r="R53" i="2"/>
  <c r="T53" i="2"/>
  <c r="N54" i="2"/>
  <c r="O54" i="2"/>
  <c r="Q54" i="2"/>
  <c r="R54" i="2"/>
  <c r="T54" i="2"/>
  <c r="N55" i="2"/>
  <c r="O55" i="2"/>
  <c r="Q55" i="2"/>
  <c r="R55" i="2"/>
  <c r="T55" i="2"/>
  <c r="E140" i="3"/>
  <c r="U137" i="3"/>
  <c r="T137" i="3"/>
  <c r="S137" i="3"/>
  <c r="R137" i="3"/>
  <c r="Q137" i="3"/>
  <c r="P137" i="3"/>
  <c r="O137" i="3"/>
  <c r="N137" i="3"/>
  <c r="M137" i="3"/>
  <c r="L137" i="3"/>
  <c r="K137" i="3"/>
  <c r="J137" i="3"/>
  <c r="I137" i="3"/>
  <c r="H137" i="3"/>
  <c r="G137" i="3"/>
  <c r="F137" i="3"/>
  <c r="E137" i="3"/>
  <c r="D137" i="3"/>
  <c r="C137" i="3"/>
  <c r="B137" i="3"/>
  <c r="M80" i="2" l="1"/>
  <c r="P80" i="2" s="1"/>
  <c r="M118" i="2"/>
  <c r="P118" i="2" s="1"/>
  <c r="M146" i="2"/>
  <c r="P146" i="2" s="1"/>
  <c r="M149" i="2"/>
  <c r="P149" i="2" s="1"/>
  <c r="E153" i="2"/>
  <c r="K153" i="2"/>
  <c r="M153" i="2"/>
  <c r="G153" i="2"/>
  <c r="C153" i="2"/>
  <c r="C122" i="2"/>
  <c r="M122" i="2"/>
  <c r="I122" i="2"/>
  <c r="M71" i="2"/>
  <c r="P71" i="2" s="1"/>
  <c r="M83" i="2"/>
  <c r="P83" i="2" s="1"/>
  <c r="M86" i="2"/>
  <c r="P86" i="2" s="1"/>
  <c r="L119" i="2"/>
  <c r="M99" i="2"/>
  <c r="P99" i="2" s="1"/>
  <c r="M101" i="2"/>
  <c r="P101" i="2" s="1"/>
  <c r="M107" i="2"/>
  <c r="P107" i="2" s="1"/>
  <c r="M132" i="2"/>
  <c r="P132" i="2" s="1"/>
  <c r="M135" i="2"/>
  <c r="P135" i="2" s="1"/>
  <c r="M141" i="2"/>
  <c r="P141" i="2" s="1"/>
  <c r="M70" i="2"/>
  <c r="P70" i="2" s="1"/>
  <c r="M72" i="2"/>
  <c r="P72" i="2" s="1"/>
  <c r="M81" i="2"/>
  <c r="P81" i="2" s="1"/>
  <c r="M106" i="2"/>
  <c r="P106" i="2" s="1"/>
  <c r="M130" i="2"/>
  <c r="P130" i="2" s="1"/>
  <c r="M68" i="2"/>
  <c r="P68" i="2" s="1"/>
  <c r="M79" i="2"/>
  <c r="P79" i="2" s="1"/>
  <c r="M82" i="2"/>
  <c r="P82" i="2" s="1"/>
  <c r="M84" i="2"/>
  <c r="P84" i="2" s="1"/>
  <c r="M105" i="2"/>
  <c r="P105" i="2" s="1"/>
  <c r="M108" i="2"/>
  <c r="P108" i="2" s="1"/>
  <c r="M110" i="2"/>
  <c r="P110" i="2" s="1"/>
  <c r="M116" i="2"/>
  <c r="P116" i="2" s="1"/>
  <c r="M131" i="2"/>
  <c r="P131" i="2" s="1"/>
  <c r="M139" i="2"/>
  <c r="P139" i="2" s="1"/>
  <c r="M144" i="2"/>
  <c r="P144" i="2" s="1"/>
  <c r="M74" i="2"/>
  <c r="P74" i="2" s="1"/>
  <c r="M77" i="2"/>
  <c r="P77" i="2" s="1"/>
  <c r="M98" i="2"/>
  <c r="P98" i="2" s="1"/>
  <c r="M103" i="2"/>
  <c r="P103" i="2" s="1"/>
  <c r="M114" i="2"/>
  <c r="P114" i="2" s="1"/>
  <c r="M115" i="2"/>
  <c r="P115" i="2" s="1"/>
  <c r="M117" i="2"/>
  <c r="P117" i="2" s="1"/>
  <c r="M137" i="2"/>
  <c r="P137" i="2" s="1"/>
  <c r="M138" i="2"/>
  <c r="P138" i="2" s="1"/>
  <c r="M140" i="2"/>
  <c r="P140" i="2" s="1"/>
  <c r="M142" i="2"/>
  <c r="P142" i="2" s="1"/>
  <c r="T119" i="2"/>
  <c r="Q122" i="2" s="1"/>
  <c r="M148" i="2"/>
  <c r="P148" i="2" s="1"/>
  <c r="M133" i="2"/>
  <c r="P133" i="2" s="1"/>
  <c r="M73" i="2"/>
  <c r="P73" i="2" s="1"/>
  <c r="M75" i="2"/>
  <c r="P75" i="2" s="1"/>
  <c r="M67" i="2"/>
  <c r="P67" i="2" s="1"/>
  <c r="M69" i="2"/>
  <c r="P69" i="2" s="1"/>
  <c r="M76" i="2"/>
  <c r="P76" i="2" s="1"/>
  <c r="M78" i="2"/>
  <c r="P78" i="2" s="1"/>
  <c r="M85" i="2"/>
  <c r="P85" i="2" s="1"/>
  <c r="M87" i="2"/>
  <c r="P87" i="2" s="1"/>
  <c r="M102" i="2"/>
  <c r="P102" i="2" s="1"/>
  <c r="M104" i="2"/>
  <c r="P104" i="2" s="1"/>
  <c r="M111" i="2"/>
  <c r="P111" i="2" s="1"/>
  <c r="M113" i="2"/>
  <c r="P113" i="2" s="1"/>
  <c r="M134" i="2"/>
  <c r="P134" i="2" s="1"/>
  <c r="M136" i="2"/>
  <c r="P136" i="2" s="1"/>
  <c r="M143" i="2"/>
  <c r="P143" i="2" s="1"/>
  <c r="M145" i="2"/>
  <c r="P145" i="2" s="1"/>
  <c r="L88" i="2"/>
  <c r="T88" i="2"/>
  <c r="Q91" i="2" s="1"/>
  <c r="S119" i="2"/>
  <c r="O122" i="2" s="1"/>
  <c r="M128" i="2"/>
  <c r="M55" i="2"/>
  <c r="P55" i="2" s="1"/>
  <c r="M52" i="2"/>
  <c r="P52" i="2" s="1"/>
  <c r="M48" i="2"/>
  <c r="P48" i="2" s="1"/>
  <c r="M45" i="2"/>
  <c r="P45" i="2" s="1"/>
  <c r="M42" i="2"/>
  <c r="P42" i="2" s="1"/>
  <c r="M39" i="2"/>
  <c r="P39" i="2" s="1"/>
  <c r="S88" i="2"/>
  <c r="O91" i="2" s="1"/>
  <c r="M97" i="2"/>
  <c r="M119" i="2" s="1"/>
  <c r="L150" i="2"/>
  <c r="T150" i="2"/>
  <c r="Q153" i="2" s="1"/>
  <c r="P128" i="2"/>
  <c r="P150" i="2" s="1"/>
  <c r="P88" i="2"/>
  <c r="M88" i="2"/>
  <c r="M54" i="2"/>
  <c r="P54" i="2" s="1"/>
  <c r="M49" i="2"/>
  <c r="P49" i="2" s="1"/>
  <c r="M46" i="2"/>
  <c r="P46" i="2" s="1"/>
  <c r="M43" i="2"/>
  <c r="P43" i="2" s="1"/>
  <c r="M40" i="2"/>
  <c r="P40" i="2" s="1"/>
  <c r="M37" i="2"/>
  <c r="P37" i="2" s="1"/>
  <c r="M56" i="2"/>
  <c r="P56" i="2" s="1"/>
  <c r="M53" i="2"/>
  <c r="P53" i="2" s="1"/>
  <c r="M51" i="2"/>
  <c r="P51" i="2" s="1"/>
  <c r="M50" i="2"/>
  <c r="P50" i="2" s="1"/>
  <c r="M47" i="2"/>
  <c r="P47" i="2" s="1"/>
  <c r="M44" i="2"/>
  <c r="P44" i="2" s="1"/>
  <c r="M41" i="2"/>
  <c r="P41" i="2" s="1"/>
  <c r="M38" i="2"/>
  <c r="P38" i="2" s="1"/>
  <c r="L52" i="2"/>
  <c r="S51" i="2"/>
  <c r="S52" i="2"/>
  <c r="L51" i="2"/>
  <c r="S53" i="2"/>
  <c r="R51" i="2"/>
  <c r="B69" i="3"/>
  <c r="M158" i="3" s="1"/>
  <c r="C69" i="3"/>
  <c r="G69" i="3"/>
  <c r="Q158" i="3" s="1"/>
  <c r="H69" i="3"/>
  <c r="I69" i="3"/>
  <c r="K69" i="3" s="1"/>
  <c r="M69" i="3"/>
  <c r="B70" i="3"/>
  <c r="M159" i="3" s="1"/>
  <c r="C70" i="3"/>
  <c r="G70" i="3"/>
  <c r="Q159" i="3" s="1"/>
  <c r="H70" i="3"/>
  <c r="I70" i="3"/>
  <c r="K70" i="3" s="1"/>
  <c r="M70" i="3"/>
  <c r="B71" i="3"/>
  <c r="M160" i="3" s="1"/>
  <c r="C71" i="3"/>
  <c r="G71" i="3"/>
  <c r="Q160" i="3" s="1"/>
  <c r="H71" i="3"/>
  <c r="I71" i="3"/>
  <c r="K71" i="3" s="1"/>
  <c r="M71" i="3"/>
  <c r="B72" i="3"/>
  <c r="M161" i="3" s="1"/>
  <c r="C72" i="3"/>
  <c r="G72" i="3"/>
  <c r="Q161" i="3" s="1"/>
  <c r="H72" i="3"/>
  <c r="I72" i="3"/>
  <c r="J72" i="3" s="1"/>
  <c r="M72" i="3"/>
  <c r="B73" i="3"/>
  <c r="M162" i="3" s="1"/>
  <c r="C73" i="3"/>
  <c r="G73" i="3"/>
  <c r="Q162" i="3" s="1"/>
  <c r="H73" i="3"/>
  <c r="I73" i="3"/>
  <c r="K73" i="3" s="1"/>
  <c r="M73" i="3"/>
  <c r="B74" i="3"/>
  <c r="C74" i="3"/>
  <c r="G74" i="3"/>
  <c r="H74" i="3"/>
  <c r="I74" i="3"/>
  <c r="M74" i="3"/>
  <c r="B75" i="3"/>
  <c r="C75" i="3"/>
  <c r="G75" i="3"/>
  <c r="H75" i="3"/>
  <c r="I75" i="3"/>
  <c r="J75" i="3" s="1"/>
  <c r="M75" i="3"/>
  <c r="B76" i="3"/>
  <c r="C76" i="3"/>
  <c r="G76" i="3"/>
  <c r="H76" i="3"/>
  <c r="I76" i="3"/>
  <c r="K76" i="3" s="1"/>
  <c r="M76" i="3"/>
  <c r="B77" i="3"/>
  <c r="C77" i="3"/>
  <c r="G77" i="3"/>
  <c r="H77" i="3"/>
  <c r="I77" i="3"/>
  <c r="K77" i="3" s="1"/>
  <c r="M77" i="3"/>
  <c r="B78" i="3"/>
  <c r="C78" i="3"/>
  <c r="G78" i="3"/>
  <c r="H78" i="3"/>
  <c r="I78" i="3"/>
  <c r="J78" i="3" s="1"/>
  <c r="M78" i="3"/>
  <c r="B79" i="3"/>
  <c r="C79" i="3"/>
  <c r="G79" i="3"/>
  <c r="H79" i="3"/>
  <c r="I79" i="3"/>
  <c r="K79" i="3" s="1"/>
  <c r="M79" i="3"/>
  <c r="B80" i="3"/>
  <c r="C80" i="3"/>
  <c r="G80" i="3"/>
  <c r="H80" i="3"/>
  <c r="I80" i="3"/>
  <c r="K80" i="3" s="1"/>
  <c r="M80" i="3"/>
  <c r="A53" i="3"/>
  <c r="B53" i="3"/>
  <c r="B167" i="3" s="1"/>
  <c r="C53" i="3"/>
  <c r="G53" i="3"/>
  <c r="F167" i="3" s="1"/>
  <c r="H53" i="3"/>
  <c r="I53" i="3"/>
  <c r="J53" i="3" s="1"/>
  <c r="M53" i="3"/>
  <c r="N53" i="3"/>
  <c r="A54" i="3"/>
  <c r="B54" i="3"/>
  <c r="B168" i="3" s="1"/>
  <c r="C54" i="3"/>
  <c r="G54" i="3"/>
  <c r="F168" i="3" s="1"/>
  <c r="H54" i="3"/>
  <c r="I54" i="3"/>
  <c r="K54" i="3" s="1"/>
  <c r="M54" i="3"/>
  <c r="N54" i="3"/>
  <c r="A55" i="3"/>
  <c r="B55" i="3"/>
  <c r="B169" i="3" s="1"/>
  <c r="C55" i="3"/>
  <c r="G55" i="3"/>
  <c r="F169" i="3" s="1"/>
  <c r="H55" i="3"/>
  <c r="I55" i="3"/>
  <c r="K55" i="3" s="1"/>
  <c r="M55" i="3"/>
  <c r="N55" i="3"/>
  <c r="A50" i="3"/>
  <c r="B50" i="3"/>
  <c r="B164" i="3" s="1"/>
  <c r="C50" i="3"/>
  <c r="G50" i="3"/>
  <c r="F164" i="3" s="1"/>
  <c r="H50" i="3"/>
  <c r="I50" i="3"/>
  <c r="M50" i="3"/>
  <c r="N50" i="3"/>
  <c r="A51" i="3"/>
  <c r="B51" i="3"/>
  <c r="B165" i="3" s="1"/>
  <c r="C51" i="3"/>
  <c r="G51" i="3"/>
  <c r="F165" i="3" s="1"/>
  <c r="H51" i="3"/>
  <c r="I51" i="3"/>
  <c r="J51" i="3" s="1"/>
  <c r="M51" i="3"/>
  <c r="N51" i="3"/>
  <c r="A52" i="3"/>
  <c r="B52" i="3"/>
  <c r="B166" i="3" s="1"/>
  <c r="C52" i="3"/>
  <c r="G52" i="3"/>
  <c r="F166" i="3" s="1"/>
  <c r="H52" i="3"/>
  <c r="I52" i="3"/>
  <c r="K52" i="3" s="1"/>
  <c r="M52" i="3"/>
  <c r="N52" i="3"/>
  <c r="A44" i="3"/>
  <c r="B44" i="3"/>
  <c r="B158" i="3" s="1"/>
  <c r="C44" i="3"/>
  <c r="G44" i="3"/>
  <c r="F158" i="3" s="1"/>
  <c r="H44" i="3"/>
  <c r="I44" i="3"/>
  <c r="J44" i="3" s="1"/>
  <c r="M44" i="3"/>
  <c r="N44" i="3"/>
  <c r="A45" i="3"/>
  <c r="B45" i="3"/>
  <c r="B159" i="3" s="1"/>
  <c r="C45" i="3"/>
  <c r="G45" i="3"/>
  <c r="F159" i="3" s="1"/>
  <c r="H45" i="3"/>
  <c r="I45" i="3"/>
  <c r="K45" i="3" s="1"/>
  <c r="M45" i="3"/>
  <c r="N45" i="3"/>
  <c r="A46" i="3"/>
  <c r="B46" i="3"/>
  <c r="B160" i="3" s="1"/>
  <c r="C46" i="3"/>
  <c r="G46" i="3"/>
  <c r="F160" i="3" s="1"/>
  <c r="H46" i="3"/>
  <c r="I46" i="3"/>
  <c r="M46" i="3"/>
  <c r="N46" i="3"/>
  <c r="A47" i="3"/>
  <c r="B47" i="3"/>
  <c r="B161" i="3" s="1"/>
  <c r="C47" i="3"/>
  <c r="G47" i="3"/>
  <c r="F161" i="3" s="1"/>
  <c r="H47" i="3"/>
  <c r="I47" i="3"/>
  <c r="J47" i="3" s="1"/>
  <c r="M47" i="3"/>
  <c r="N47" i="3"/>
  <c r="A48" i="3"/>
  <c r="B48" i="3"/>
  <c r="B162" i="3" s="1"/>
  <c r="C48" i="3"/>
  <c r="G48" i="3"/>
  <c r="F162" i="3" s="1"/>
  <c r="H48" i="3"/>
  <c r="I48" i="3"/>
  <c r="K48" i="3" s="1"/>
  <c r="M48" i="3"/>
  <c r="N48" i="3"/>
  <c r="A49" i="3"/>
  <c r="B49" i="3"/>
  <c r="B163" i="3" s="1"/>
  <c r="C49" i="3"/>
  <c r="G49" i="3"/>
  <c r="F163" i="3" s="1"/>
  <c r="H49" i="3"/>
  <c r="I49" i="3"/>
  <c r="M49" i="3"/>
  <c r="N49" i="3"/>
  <c r="K74" i="3" l="1"/>
  <c r="K50" i="3"/>
  <c r="K49" i="3"/>
  <c r="E80" i="3"/>
  <c r="N169" i="3"/>
  <c r="D79" i="3"/>
  <c r="O168" i="3" s="1"/>
  <c r="N168" i="3"/>
  <c r="E77" i="3"/>
  <c r="N166" i="3"/>
  <c r="D75" i="3"/>
  <c r="O164" i="3" s="1"/>
  <c r="N164" i="3"/>
  <c r="E74" i="3"/>
  <c r="N163" i="3"/>
  <c r="D78" i="3"/>
  <c r="O167" i="3" s="1"/>
  <c r="N167" i="3"/>
  <c r="D76" i="3"/>
  <c r="O165" i="3" s="1"/>
  <c r="N165" i="3"/>
  <c r="E73" i="3"/>
  <c r="N162" i="3"/>
  <c r="D72" i="3"/>
  <c r="O161" i="3" s="1"/>
  <c r="N161" i="3"/>
  <c r="E71" i="3"/>
  <c r="N160" i="3"/>
  <c r="K46" i="3"/>
  <c r="E70" i="3"/>
  <c r="F70" i="3" s="1"/>
  <c r="N159" i="3"/>
  <c r="D69" i="3"/>
  <c r="O158" i="3" s="1"/>
  <c r="N158" i="3"/>
  <c r="A74" i="3"/>
  <c r="A163" i="3"/>
  <c r="E48" i="3"/>
  <c r="F48" i="3" s="1"/>
  <c r="C162" i="3"/>
  <c r="E45" i="3"/>
  <c r="F45" i="3" s="1"/>
  <c r="C159" i="3"/>
  <c r="A73" i="3"/>
  <c r="A162" i="3"/>
  <c r="D47" i="3"/>
  <c r="D161" i="3" s="1"/>
  <c r="C161" i="3"/>
  <c r="A70" i="3"/>
  <c r="A159" i="3"/>
  <c r="D44" i="3"/>
  <c r="D158" i="3" s="1"/>
  <c r="C158" i="3"/>
  <c r="A76" i="3"/>
  <c r="A165" i="3"/>
  <c r="D50" i="3"/>
  <c r="D164" i="3" s="1"/>
  <c r="C164" i="3"/>
  <c r="A79" i="3"/>
  <c r="A168" i="3"/>
  <c r="D53" i="3"/>
  <c r="D167" i="3" s="1"/>
  <c r="C167" i="3"/>
  <c r="A71" i="3"/>
  <c r="A160" i="3"/>
  <c r="E54" i="3"/>
  <c r="C168" i="3"/>
  <c r="A77" i="3"/>
  <c r="A166" i="3"/>
  <c r="E51" i="3"/>
  <c r="C165" i="3"/>
  <c r="A80" i="3"/>
  <c r="A169" i="3"/>
  <c r="D49" i="3"/>
  <c r="D163" i="3" s="1"/>
  <c r="C163" i="3"/>
  <c r="A72" i="3"/>
  <c r="A161" i="3"/>
  <c r="E46" i="3"/>
  <c r="F46" i="3" s="1"/>
  <c r="C160" i="3"/>
  <c r="A69" i="3"/>
  <c r="A158" i="3"/>
  <c r="E52" i="3"/>
  <c r="C166" i="3"/>
  <c r="A75" i="3"/>
  <c r="A164" i="3"/>
  <c r="D55" i="3"/>
  <c r="D169" i="3" s="1"/>
  <c r="C169" i="3"/>
  <c r="A78" i="3"/>
  <c r="A167" i="3"/>
  <c r="F77" i="3"/>
  <c r="L76" i="3"/>
  <c r="E76" i="3"/>
  <c r="F76" i="3" s="1"/>
  <c r="I153" i="2"/>
  <c r="M150" i="2"/>
  <c r="P97" i="2"/>
  <c r="L53" i="2"/>
  <c r="F73" i="3"/>
  <c r="F71" i="3"/>
  <c r="L69" i="3"/>
  <c r="J50" i="3"/>
  <c r="J55" i="3"/>
  <c r="D54" i="3"/>
  <c r="D168" i="3" s="1"/>
  <c r="F80" i="3"/>
  <c r="L79" i="3"/>
  <c r="E79" i="3"/>
  <c r="F79" i="3" s="1"/>
  <c r="D73" i="3"/>
  <c r="O162" i="3" s="1"/>
  <c r="F74" i="3"/>
  <c r="L73" i="3"/>
  <c r="D52" i="3"/>
  <c r="D166" i="3" s="1"/>
  <c r="L50" i="3"/>
  <c r="L55" i="3"/>
  <c r="F54" i="3"/>
  <c r="J80" i="3"/>
  <c r="J77" i="3"/>
  <c r="J74" i="3"/>
  <c r="J71" i="3"/>
  <c r="J70" i="3"/>
  <c r="L54" i="3"/>
  <c r="E69" i="3"/>
  <c r="F69" i="3" s="1"/>
  <c r="F52" i="3"/>
  <c r="L80" i="3"/>
  <c r="D80" i="3"/>
  <c r="O169" i="3" s="1"/>
  <c r="J79" i="3"/>
  <c r="L77" i="3"/>
  <c r="D77" i="3"/>
  <c r="O166" i="3" s="1"/>
  <c r="J76" i="3"/>
  <c r="L74" i="3"/>
  <c r="D74" i="3"/>
  <c r="O163" i="3" s="1"/>
  <c r="J73" i="3"/>
  <c r="L71" i="3"/>
  <c r="D71" i="3"/>
  <c r="O160" i="3" s="1"/>
  <c r="L70" i="3"/>
  <c r="D70" i="3"/>
  <c r="O159" i="3" s="1"/>
  <c r="J69" i="3"/>
  <c r="L52" i="3"/>
  <c r="F51" i="3"/>
  <c r="K75" i="3"/>
  <c r="L75" i="3" s="1"/>
  <c r="E75" i="3"/>
  <c r="F75" i="3" s="1"/>
  <c r="K72" i="3"/>
  <c r="L72" i="3" s="1"/>
  <c r="E72" i="3"/>
  <c r="F72" i="3" s="1"/>
  <c r="K78" i="3"/>
  <c r="L78" i="3" s="1"/>
  <c r="E78" i="3"/>
  <c r="F78" i="3" s="1"/>
  <c r="L48" i="3"/>
  <c r="L45" i="3"/>
  <c r="E50" i="3"/>
  <c r="F50" i="3" s="1"/>
  <c r="E55" i="3"/>
  <c r="F55" i="3" s="1"/>
  <c r="L49" i="3"/>
  <c r="L46" i="3"/>
  <c r="J52" i="3"/>
  <c r="J54" i="3"/>
  <c r="K53" i="3"/>
  <c r="L53" i="3" s="1"/>
  <c r="E53" i="3"/>
  <c r="F53" i="3" s="1"/>
  <c r="K47" i="3"/>
  <c r="L47" i="3" s="1"/>
  <c r="J49" i="3"/>
  <c r="K44" i="3"/>
  <c r="L44" i="3" s="1"/>
  <c r="E49" i="3"/>
  <c r="F49" i="3" s="1"/>
  <c r="E47" i="3"/>
  <c r="F47" i="3" s="1"/>
  <c r="J46" i="3"/>
  <c r="D46" i="3"/>
  <c r="D160" i="3" s="1"/>
  <c r="E44" i="3"/>
  <c r="F44" i="3" s="1"/>
  <c r="K51" i="3"/>
  <c r="L51" i="3" s="1"/>
  <c r="D51" i="3"/>
  <c r="D165" i="3" s="1"/>
  <c r="J48" i="3"/>
  <c r="D48" i="3"/>
  <c r="D162" i="3" s="1"/>
  <c r="J45" i="3"/>
  <c r="D45" i="3"/>
  <c r="D159" i="3" s="1"/>
  <c r="I131" i="3"/>
  <c r="I130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G54" i="1"/>
  <c r="G55" i="1"/>
  <c r="G56" i="1"/>
  <c r="G57" i="1"/>
  <c r="G58" i="1"/>
  <c r="G59" i="1"/>
  <c r="G60" i="1"/>
  <c r="K122" i="2" l="1"/>
  <c r="G122" i="2"/>
  <c r="P119" i="2"/>
  <c r="E122" i="2"/>
  <c r="L54" i="2"/>
  <c r="S54" i="2"/>
  <c r="H73" i="1"/>
  <c r="I73" i="1"/>
  <c r="L73" i="1"/>
  <c r="H74" i="1"/>
  <c r="I74" i="1"/>
  <c r="K74" i="1" s="1"/>
  <c r="L74" i="1"/>
  <c r="H75" i="1"/>
  <c r="I75" i="1"/>
  <c r="J75" i="1" s="1"/>
  <c r="L75" i="1"/>
  <c r="H76" i="1"/>
  <c r="I76" i="1"/>
  <c r="J76" i="1" s="1"/>
  <c r="L76" i="1"/>
  <c r="H77" i="1"/>
  <c r="I77" i="1"/>
  <c r="K77" i="1" s="1"/>
  <c r="L77" i="1"/>
  <c r="H78" i="1"/>
  <c r="I78" i="1"/>
  <c r="J78" i="1" s="1"/>
  <c r="L78" i="1"/>
  <c r="H79" i="1"/>
  <c r="I79" i="1"/>
  <c r="J79" i="1" s="1"/>
  <c r="L79" i="1"/>
  <c r="K73" i="1"/>
  <c r="K75" i="1"/>
  <c r="L72" i="1"/>
  <c r="I72" i="1"/>
  <c r="K72" i="1" s="1"/>
  <c r="H72" i="1"/>
  <c r="B72" i="1"/>
  <c r="F73" i="1"/>
  <c r="F74" i="1"/>
  <c r="F75" i="1"/>
  <c r="F76" i="1"/>
  <c r="F77" i="1"/>
  <c r="F78" i="1"/>
  <c r="F79" i="1"/>
  <c r="F72" i="1"/>
  <c r="C73" i="1"/>
  <c r="C74" i="1"/>
  <c r="E74" i="1" s="1"/>
  <c r="C75" i="1"/>
  <c r="C76" i="1"/>
  <c r="C77" i="1"/>
  <c r="E77" i="1" s="1"/>
  <c r="C78" i="1"/>
  <c r="C79" i="1"/>
  <c r="C72" i="1"/>
  <c r="E72" i="1" s="1"/>
  <c r="B73" i="1"/>
  <c r="B74" i="1"/>
  <c r="B75" i="1"/>
  <c r="D75" i="1" s="1"/>
  <c r="B76" i="1"/>
  <c r="B77" i="1"/>
  <c r="B78" i="1"/>
  <c r="D78" i="1" s="1"/>
  <c r="B79" i="1"/>
  <c r="R85" i="3"/>
  <c r="R36" i="2"/>
  <c r="O36" i="2"/>
  <c r="O35" i="2"/>
  <c r="R35" i="2" s="1"/>
  <c r="S84" i="3"/>
  <c r="S55" i="2" l="1"/>
  <c r="L55" i="2"/>
  <c r="K79" i="1"/>
  <c r="J73" i="1"/>
  <c r="D79" i="1"/>
  <c r="D73" i="1"/>
  <c r="M78" i="1"/>
  <c r="M76" i="1"/>
  <c r="M75" i="1"/>
  <c r="M73" i="1"/>
  <c r="M79" i="1"/>
  <c r="J77" i="1"/>
  <c r="M77" i="1" s="1"/>
  <c r="D72" i="1"/>
  <c r="G72" i="1" s="1"/>
  <c r="D77" i="1"/>
  <c r="D74" i="1"/>
  <c r="J72" i="1"/>
  <c r="M72" i="1" s="1"/>
  <c r="K78" i="1"/>
  <c r="D76" i="1"/>
  <c r="G76" i="1" s="1"/>
  <c r="J74" i="1"/>
  <c r="M74" i="1" s="1"/>
  <c r="K76" i="1"/>
  <c r="G79" i="1"/>
  <c r="G78" i="1"/>
  <c r="G75" i="1"/>
  <c r="G73" i="1"/>
  <c r="E78" i="1"/>
  <c r="G77" i="1"/>
  <c r="E75" i="1"/>
  <c r="G74" i="1"/>
  <c r="E79" i="1"/>
  <c r="E76" i="1"/>
  <c r="E73" i="1"/>
  <c r="O112" i="3"/>
  <c r="S131" i="3"/>
  <c r="N131" i="3"/>
  <c r="O131" i="3" s="1"/>
  <c r="P131" i="3" s="1"/>
  <c r="S130" i="3"/>
  <c r="N130" i="3"/>
  <c r="O130" i="3" s="1"/>
  <c r="P130" i="3" s="1"/>
  <c r="S129" i="3"/>
  <c r="N129" i="3"/>
  <c r="O129" i="3" s="1"/>
  <c r="P129" i="3" s="1"/>
  <c r="S128" i="3"/>
  <c r="N128" i="3"/>
  <c r="O128" i="3" s="1"/>
  <c r="P128" i="3" s="1"/>
  <c r="S127" i="3"/>
  <c r="N127" i="3"/>
  <c r="O127" i="3" s="1"/>
  <c r="P127" i="3" s="1"/>
  <c r="S126" i="3"/>
  <c r="N126" i="3"/>
  <c r="O126" i="3" s="1"/>
  <c r="P126" i="3" s="1"/>
  <c r="S125" i="3"/>
  <c r="N125" i="3"/>
  <c r="O125" i="3" s="1"/>
  <c r="P125" i="3" s="1"/>
  <c r="S124" i="3"/>
  <c r="N124" i="3"/>
  <c r="O124" i="3" s="1"/>
  <c r="P124" i="3" s="1"/>
  <c r="S123" i="3"/>
  <c r="N123" i="3"/>
  <c r="O123" i="3" s="1"/>
  <c r="P123" i="3" s="1"/>
  <c r="S122" i="3"/>
  <c r="N122" i="3"/>
  <c r="O122" i="3" s="1"/>
  <c r="P122" i="3" s="1"/>
  <c r="S121" i="3"/>
  <c r="N121" i="3"/>
  <c r="O121" i="3" s="1"/>
  <c r="P121" i="3" s="1"/>
  <c r="S120" i="3"/>
  <c r="N120" i="3"/>
  <c r="O120" i="3" s="1"/>
  <c r="P120" i="3" s="1"/>
  <c r="S119" i="3"/>
  <c r="N119" i="3"/>
  <c r="O119" i="3" s="1"/>
  <c r="P119" i="3" s="1"/>
  <c r="S118" i="3"/>
  <c r="N118" i="3"/>
  <c r="O118" i="3" s="1"/>
  <c r="P118" i="3" s="1"/>
  <c r="S117" i="3"/>
  <c r="N117" i="3"/>
  <c r="O117" i="3" s="1"/>
  <c r="P117" i="3" s="1"/>
  <c r="S116" i="3"/>
  <c r="N116" i="3"/>
  <c r="O116" i="3" s="1"/>
  <c r="P116" i="3" s="1"/>
  <c r="S115" i="3"/>
  <c r="N115" i="3"/>
  <c r="O115" i="3" s="1"/>
  <c r="P115" i="3" s="1"/>
  <c r="S114" i="3"/>
  <c r="N114" i="3"/>
  <c r="O114" i="3" s="1"/>
  <c r="P114" i="3" s="1"/>
  <c r="S113" i="3"/>
  <c r="N113" i="3"/>
  <c r="O113" i="3" s="1"/>
  <c r="P113" i="3" s="1"/>
  <c r="G131" i="3"/>
  <c r="C131" i="3"/>
  <c r="D131" i="3" s="1"/>
  <c r="B131" i="3"/>
  <c r="G130" i="3"/>
  <c r="C130" i="3"/>
  <c r="D130" i="3" s="1"/>
  <c r="B130" i="3"/>
  <c r="G129" i="3"/>
  <c r="C129" i="3"/>
  <c r="D129" i="3" s="1"/>
  <c r="B129" i="3"/>
  <c r="G128" i="3"/>
  <c r="C128" i="3"/>
  <c r="D128" i="3" s="1"/>
  <c r="B128" i="3"/>
  <c r="G127" i="3"/>
  <c r="C127" i="3"/>
  <c r="D127" i="3" s="1"/>
  <c r="B127" i="3"/>
  <c r="G126" i="3"/>
  <c r="C126" i="3"/>
  <c r="D126" i="3" s="1"/>
  <c r="B126" i="3"/>
  <c r="G125" i="3"/>
  <c r="C125" i="3"/>
  <c r="D125" i="3" s="1"/>
  <c r="B125" i="3"/>
  <c r="G124" i="3"/>
  <c r="C124" i="3"/>
  <c r="D124" i="3" s="1"/>
  <c r="B124" i="3"/>
  <c r="G123" i="3"/>
  <c r="C123" i="3"/>
  <c r="D123" i="3" s="1"/>
  <c r="B123" i="3"/>
  <c r="G122" i="3"/>
  <c r="C122" i="3"/>
  <c r="D122" i="3" s="1"/>
  <c r="B122" i="3"/>
  <c r="G121" i="3"/>
  <c r="C121" i="3"/>
  <c r="D121" i="3" s="1"/>
  <c r="B121" i="3"/>
  <c r="G120" i="3"/>
  <c r="C120" i="3"/>
  <c r="D120" i="3" s="1"/>
  <c r="B120" i="3"/>
  <c r="G119" i="3"/>
  <c r="C119" i="3"/>
  <c r="D119" i="3" s="1"/>
  <c r="B119" i="3"/>
  <c r="G118" i="3"/>
  <c r="C118" i="3"/>
  <c r="D118" i="3" s="1"/>
  <c r="B118" i="3"/>
  <c r="G117" i="3"/>
  <c r="C117" i="3"/>
  <c r="D117" i="3" s="1"/>
  <c r="B117" i="3"/>
  <c r="G116" i="3"/>
  <c r="C116" i="3"/>
  <c r="D116" i="3" s="1"/>
  <c r="B116" i="3"/>
  <c r="G115" i="3"/>
  <c r="C115" i="3"/>
  <c r="E115" i="3" s="1"/>
  <c r="F115" i="3" s="1"/>
  <c r="B115" i="3"/>
  <c r="G114" i="3"/>
  <c r="C114" i="3"/>
  <c r="E114" i="3" s="1"/>
  <c r="F114" i="3" s="1"/>
  <c r="B114" i="3"/>
  <c r="G113" i="3"/>
  <c r="C113" i="3"/>
  <c r="B113" i="3"/>
  <c r="S56" i="2" l="1"/>
  <c r="L56" i="2"/>
  <c r="E113" i="3"/>
  <c r="F113" i="3" s="1"/>
  <c r="Q113" i="3"/>
  <c r="R113" i="3" s="1"/>
  <c r="Q114" i="3"/>
  <c r="R114" i="3" s="1"/>
  <c r="Q115" i="3"/>
  <c r="R115" i="3" s="1"/>
  <c r="Q116" i="3"/>
  <c r="R116" i="3" s="1"/>
  <c r="Q117" i="3"/>
  <c r="R117" i="3" s="1"/>
  <c r="Q118" i="3"/>
  <c r="R118" i="3" s="1"/>
  <c r="Q119" i="3"/>
  <c r="R119" i="3" s="1"/>
  <c r="Q120" i="3"/>
  <c r="R120" i="3" s="1"/>
  <c r="Q121" i="3"/>
  <c r="R121" i="3" s="1"/>
  <c r="Q122" i="3"/>
  <c r="R122" i="3" s="1"/>
  <c r="Q123" i="3"/>
  <c r="R123" i="3" s="1"/>
  <c r="Q124" i="3"/>
  <c r="R124" i="3" s="1"/>
  <c r="Q125" i="3"/>
  <c r="R125" i="3" s="1"/>
  <c r="Q126" i="3"/>
  <c r="R126" i="3" s="1"/>
  <c r="Q127" i="3"/>
  <c r="R127" i="3" s="1"/>
  <c r="Q128" i="3"/>
  <c r="R128" i="3" s="1"/>
  <c r="Q129" i="3"/>
  <c r="R129" i="3" s="1"/>
  <c r="Q130" i="3"/>
  <c r="R130" i="3" s="1"/>
  <c r="Q131" i="3"/>
  <c r="R131" i="3" s="1"/>
  <c r="D113" i="3"/>
  <c r="D114" i="3"/>
  <c r="D115" i="3"/>
  <c r="E116" i="3"/>
  <c r="F116" i="3" s="1"/>
  <c r="E117" i="3"/>
  <c r="F117" i="3" s="1"/>
  <c r="E118" i="3"/>
  <c r="F118" i="3" s="1"/>
  <c r="E119" i="3"/>
  <c r="F119" i="3" s="1"/>
  <c r="E120" i="3"/>
  <c r="F120" i="3" s="1"/>
  <c r="E121" i="3"/>
  <c r="F121" i="3" s="1"/>
  <c r="E122" i="3"/>
  <c r="F122" i="3" s="1"/>
  <c r="E123" i="3"/>
  <c r="F123" i="3" s="1"/>
  <c r="E124" i="3"/>
  <c r="F124" i="3" s="1"/>
  <c r="E125" i="3"/>
  <c r="F125" i="3" s="1"/>
  <c r="E126" i="3"/>
  <c r="F126" i="3" s="1"/>
  <c r="E127" i="3"/>
  <c r="F127" i="3" s="1"/>
  <c r="E128" i="3"/>
  <c r="F128" i="3" s="1"/>
  <c r="E129" i="3"/>
  <c r="F129" i="3" s="1"/>
  <c r="E130" i="3"/>
  <c r="F130" i="3" s="1"/>
  <c r="E131" i="3"/>
  <c r="F131" i="3" s="1"/>
  <c r="S112" i="3"/>
  <c r="N112" i="3"/>
  <c r="Q112" i="3" s="1"/>
  <c r="M112" i="3"/>
  <c r="I112" i="3"/>
  <c r="J112" i="3" s="1"/>
  <c r="H112" i="3"/>
  <c r="M131" i="3"/>
  <c r="J131" i="3"/>
  <c r="H131" i="3"/>
  <c r="M130" i="3"/>
  <c r="J130" i="3"/>
  <c r="H130" i="3"/>
  <c r="M129" i="3"/>
  <c r="J129" i="3"/>
  <c r="H129" i="3"/>
  <c r="M128" i="3"/>
  <c r="J128" i="3"/>
  <c r="H128" i="3"/>
  <c r="M127" i="3"/>
  <c r="J127" i="3"/>
  <c r="H127" i="3"/>
  <c r="M126" i="3"/>
  <c r="J126" i="3"/>
  <c r="H126" i="3"/>
  <c r="M125" i="3"/>
  <c r="J125" i="3"/>
  <c r="H125" i="3"/>
  <c r="M124" i="3"/>
  <c r="J124" i="3"/>
  <c r="H124" i="3"/>
  <c r="M123" i="3"/>
  <c r="J123" i="3"/>
  <c r="H123" i="3"/>
  <c r="M122" i="3"/>
  <c r="J122" i="3"/>
  <c r="H122" i="3"/>
  <c r="M121" i="3"/>
  <c r="J121" i="3"/>
  <c r="H121" i="3"/>
  <c r="M120" i="3"/>
  <c r="J120" i="3"/>
  <c r="H120" i="3"/>
  <c r="M119" i="3"/>
  <c r="J119" i="3"/>
  <c r="H119" i="3"/>
  <c r="M118" i="3"/>
  <c r="J118" i="3"/>
  <c r="H118" i="3"/>
  <c r="M117" i="3"/>
  <c r="J117" i="3"/>
  <c r="H117" i="3"/>
  <c r="M116" i="3"/>
  <c r="J116" i="3"/>
  <c r="H116" i="3"/>
  <c r="M115" i="3"/>
  <c r="J115" i="3"/>
  <c r="H115" i="3"/>
  <c r="M114" i="3"/>
  <c r="J114" i="3"/>
  <c r="H114" i="3"/>
  <c r="M113" i="3"/>
  <c r="J113" i="3"/>
  <c r="H113" i="3"/>
  <c r="C112" i="3"/>
  <c r="D112" i="3" s="1"/>
  <c r="G112" i="3"/>
  <c r="B112" i="3"/>
  <c r="D144" i="3" l="1"/>
  <c r="R112" i="3"/>
  <c r="P112" i="3"/>
  <c r="K112" i="3"/>
  <c r="L112" i="3" s="1"/>
  <c r="K113" i="3"/>
  <c r="L113" i="3" s="1"/>
  <c r="F144" i="3" s="1"/>
  <c r="K114" i="3"/>
  <c r="L114" i="3" s="1"/>
  <c r="K115" i="3"/>
  <c r="L115" i="3" s="1"/>
  <c r="K116" i="3"/>
  <c r="L116" i="3" s="1"/>
  <c r="K117" i="3"/>
  <c r="L117" i="3" s="1"/>
  <c r="K118" i="3"/>
  <c r="L118" i="3" s="1"/>
  <c r="K119" i="3"/>
  <c r="L119" i="3" s="1"/>
  <c r="K120" i="3"/>
  <c r="L120" i="3" s="1"/>
  <c r="K121" i="3"/>
  <c r="L121" i="3" s="1"/>
  <c r="K122" i="3"/>
  <c r="L122" i="3" s="1"/>
  <c r="K123" i="3"/>
  <c r="L123" i="3" s="1"/>
  <c r="K124" i="3"/>
  <c r="L124" i="3" s="1"/>
  <c r="K125" i="3"/>
  <c r="L125" i="3" s="1"/>
  <c r="K126" i="3"/>
  <c r="L126" i="3" s="1"/>
  <c r="K127" i="3"/>
  <c r="L127" i="3" s="1"/>
  <c r="K128" i="3"/>
  <c r="L128" i="3" s="1"/>
  <c r="K129" i="3"/>
  <c r="L129" i="3" s="1"/>
  <c r="K130" i="3"/>
  <c r="L130" i="3" s="1"/>
  <c r="K131" i="3"/>
  <c r="L131" i="3" s="1"/>
  <c r="E112" i="3"/>
  <c r="F112" i="3" s="1"/>
  <c r="H144" i="3" s="1"/>
  <c r="I34" i="3"/>
  <c r="B68" i="3"/>
  <c r="M157" i="3" s="1"/>
  <c r="B67" i="3"/>
  <c r="M156" i="3" s="1"/>
  <c r="B66" i="3"/>
  <c r="M155" i="3" s="1"/>
  <c r="B65" i="3"/>
  <c r="M154" i="3" s="1"/>
  <c r="B64" i="3"/>
  <c r="M153" i="3" s="1"/>
  <c r="B63" i="3"/>
  <c r="M152" i="3" s="1"/>
  <c r="B62" i="3"/>
  <c r="M151" i="3" s="1"/>
  <c r="B61" i="3"/>
  <c r="M150" i="3" s="1"/>
  <c r="B60" i="3"/>
  <c r="M149" i="3" s="1"/>
  <c r="B59" i="3"/>
  <c r="H68" i="3"/>
  <c r="H67" i="3"/>
  <c r="H66" i="3"/>
  <c r="H65" i="3"/>
  <c r="H64" i="3"/>
  <c r="H63" i="3"/>
  <c r="H62" i="3"/>
  <c r="H61" i="3"/>
  <c r="H60" i="3"/>
  <c r="H59" i="3"/>
  <c r="B43" i="3"/>
  <c r="B157" i="3" s="1"/>
  <c r="B42" i="3"/>
  <c r="B156" i="3" s="1"/>
  <c r="B41" i="3"/>
  <c r="B155" i="3" s="1"/>
  <c r="B40" i="3"/>
  <c r="B154" i="3" s="1"/>
  <c r="B39" i="3"/>
  <c r="B153" i="3" s="1"/>
  <c r="B38" i="3"/>
  <c r="B152" i="3" s="1"/>
  <c r="B37" i="3"/>
  <c r="B151" i="3" s="1"/>
  <c r="B36" i="3"/>
  <c r="B150" i="3" s="1"/>
  <c r="B35" i="3"/>
  <c r="B149" i="3" s="1"/>
  <c r="B34" i="3"/>
  <c r="B148" i="3" s="1"/>
  <c r="H43" i="3"/>
  <c r="H42" i="3"/>
  <c r="H41" i="3"/>
  <c r="H40" i="3"/>
  <c r="H39" i="3"/>
  <c r="H38" i="3"/>
  <c r="H37" i="3"/>
  <c r="H36" i="3"/>
  <c r="H35" i="3"/>
  <c r="H34" i="3"/>
  <c r="N34" i="3"/>
  <c r="M68" i="3"/>
  <c r="I68" i="3"/>
  <c r="J68" i="3" s="1"/>
  <c r="M67" i="3"/>
  <c r="I67" i="3"/>
  <c r="J67" i="3" s="1"/>
  <c r="M66" i="3"/>
  <c r="I66" i="3"/>
  <c r="J66" i="3" s="1"/>
  <c r="M65" i="3"/>
  <c r="I65" i="3"/>
  <c r="J65" i="3" s="1"/>
  <c r="M64" i="3"/>
  <c r="I64" i="3"/>
  <c r="J64" i="3" s="1"/>
  <c r="M63" i="3"/>
  <c r="I63" i="3"/>
  <c r="J63" i="3" s="1"/>
  <c r="M62" i="3"/>
  <c r="I62" i="3"/>
  <c r="J62" i="3" s="1"/>
  <c r="M61" i="3"/>
  <c r="I61" i="3"/>
  <c r="J61" i="3" s="1"/>
  <c r="M60" i="3"/>
  <c r="I60" i="3"/>
  <c r="J60" i="3" s="1"/>
  <c r="M59" i="3"/>
  <c r="C59" i="3"/>
  <c r="D59" i="3" s="1"/>
  <c r="I59" i="3"/>
  <c r="K59" i="3" s="1"/>
  <c r="M43" i="3"/>
  <c r="I43" i="3"/>
  <c r="J43" i="3" s="1"/>
  <c r="M42" i="3"/>
  <c r="I42" i="3"/>
  <c r="J42" i="3" s="1"/>
  <c r="M41" i="3"/>
  <c r="I41" i="3"/>
  <c r="J41" i="3" s="1"/>
  <c r="M40" i="3"/>
  <c r="I40" i="3"/>
  <c r="J40" i="3" s="1"/>
  <c r="M39" i="3"/>
  <c r="I39" i="3"/>
  <c r="J39" i="3" s="1"/>
  <c r="M38" i="3"/>
  <c r="I38" i="3"/>
  <c r="J38" i="3" s="1"/>
  <c r="M37" i="3"/>
  <c r="I37" i="3"/>
  <c r="J37" i="3" s="1"/>
  <c r="M36" i="3"/>
  <c r="I36" i="3"/>
  <c r="J36" i="3" s="1"/>
  <c r="M35" i="3"/>
  <c r="I35" i="3"/>
  <c r="J35" i="3" s="1"/>
  <c r="C43" i="3"/>
  <c r="C42" i="3"/>
  <c r="C41" i="3"/>
  <c r="C40" i="3"/>
  <c r="C39" i="3"/>
  <c r="C38" i="3"/>
  <c r="C37" i="3"/>
  <c r="C36" i="3"/>
  <c r="C35" i="3"/>
  <c r="J34" i="3"/>
  <c r="C34" i="3"/>
  <c r="C148" i="3" s="1"/>
  <c r="M34" i="3"/>
  <c r="C68" i="3"/>
  <c r="C67" i="3"/>
  <c r="C66" i="3"/>
  <c r="C65" i="3"/>
  <c r="C64" i="3"/>
  <c r="C63" i="3"/>
  <c r="C62" i="3"/>
  <c r="C61" i="3"/>
  <c r="C60" i="3"/>
  <c r="G43" i="3"/>
  <c r="F157" i="3" s="1"/>
  <c r="G42" i="3"/>
  <c r="F156" i="3" s="1"/>
  <c r="G41" i="3"/>
  <c r="F155" i="3" s="1"/>
  <c r="G40" i="3"/>
  <c r="F154" i="3" s="1"/>
  <c r="G39" i="3"/>
  <c r="F153" i="3" s="1"/>
  <c r="G38" i="3"/>
  <c r="F152" i="3" s="1"/>
  <c r="G37" i="3"/>
  <c r="F151" i="3" s="1"/>
  <c r="G36" i="3"/>
  <c r="F150" i="3" s="1"/>
  <c r="G35" i="3"/>
  <c r="F149" i="3" s="1"/>
  <c r="G34" i="3"/>
  <c r="F148" i="3" s="1"/>
  <c r="E68" i="3" l="1"/>
  <c r="N157" i="3"/>
  <c r="E67" i="3"/>
  <c r="N156" i="3"/>
  <c r="D66" i="3"/>
  <c r="O155" i="3" s="1"/>
  <c r="N155" i="3"/>
  <c r="E65" i="3"/>
  <c r="N154" i="3"/>
  <c r="E64" i="3"/>
  <c r="N153" i="3"/>
  <c r="D63" i="3"/>
  <c r="O152" i="3" s="1"/>
  <c r="N152" i="3"/>
  <c r="E62" i="3"/>
  <c r="N151" i="3"/>
  <c r="E61" i="3"/>
  <c r="N150" i="3"/>
  <c r="D60" i="3"/>
  <c r="O149" i="3" s="1"/>
  <c r="N149" i="3"/>
  <c r="D38" i="3"/>
  <c r="D152" i="3" s="1"/>
  <c r="C152" i="3"/>
  <c r="D41" i="3"/>
  <c r="D155" i="3" s="1"/>
  <c r="C155" i="3"/>
  <c r="E36" i="3"/>
  <c r="F36" i="3" s="1"/>
  <c r="C150" i="3"/>
  <c r="E39" i="3"/>
  <c r="F39" i="3" s="1"/>
  <c r="C153" i="3"/>
  <c r="E42" i="3"/>
  <c r="F42" i="3" s="1"/>
  <c r="C156" i="3"/>
  <c r="D35" i="3"/>
  <c r="D149" i="3" s="1"/>
  <c r="C149" i="3"/>
  <c r="E37" i="3"/>
  <c r="F37" i="3" s="1"/>
  <c r="C151" i="3"/>
  <c r="E40" i="3"/>
  <c r="F40" i="3" s="1"/>
  <c r="C154" i="3"/>
  <c r="E43" i="3"/>
  <c r="F43" i="3" s="1"/>
  <c r="C157" i="3"/>
  <c r="E34" i="3"/>
  <c r="K37" i="3"/>
  <c r="L37" i="3" s="1"/>
  <c r="K40" i="3"/>
  <c r="L40" i="3" s="1"/>
  <c r="K43" i="3"/>
  <c r="L43" i="3" s="1"/>
  <c r="K60" i="3"/>
  <c r="L60" i="3" s="1"/>
  <c r="K63" i="3"/>
  <c r="L63" i="3" s="1"/>
  <c r="K66" i="3"/>
  <c r="L66" i="3" s="1"/>
  <c r="E59" i="3"/>
  <c r="K35" i="3"/>
  <c r="L35" i="3" s="1"/>
  <c r="K38" i="3"/>
  <c r="L38" i="3" s="1"/>
  <c r="K41" i="3"/>
  <c r="L41" i="3" s="1"/>
  <c r="K61" i="3"/>
  <c r="L61" i="3" s="1"/>
  <c r="K64" i="3"/>
  <c r="L64" i="3" s="1"/>
  <c r="K67" i="3"/>
  <c r="L67" i="3" s="1"/>
  <c r="E60" i="3"/>
  <c r="E63" i="3"/>
  <c r="E66" i="3"/>
  <c r="F34" i="3"/>
  <c r="K36" i="3"/>
  <c r="L36" i="3" s="1"/>
  <c r="K39" i="3"/>
  <c r="L39" i="3" s="1"/>
  <c r="K42" i="3"/>
  <c r="L42" i="3" s="1"/>
  <c r="E35" i="3"/>
  <c r="F35" i="3" s="1"/>
  <c r="E38" i="3"/>
  <c r="F38" i="3" s="1"/>
  <c r="E41" i="3"/>
  <c r="F41" i="3" s="1"/>
  <c r="K62" i="3"/>
  <c r="L62" i="3" s="1"/>
  <c r="K65" i="3"/>
  <c r="L65" i="3" s="1"/>
  <c r="K68" i="3"/>
  <c r="L68" i="3" s="1"/>
  <c r="L59" i="3"/>
  <c r="K34" i="3"/>
  <c r="L34" i="3" s="1"/>
  <c r="J59" i="3"/>
  <c r="D62" i="3"/>
  <c r="O151" i="3" s="1"/>
  <c r="D65" i="3"/>
  <c r="O154" i="3" s="1"/>
  <c r="D68" i="3"/>
  <c r="O157" i="3" s="1"/>
  <c r="D61" i="3"/>
  <c r="O150" i="3" s="1"/>
  <c r="D64" i="3"/>
  <c r="O153" i="3" s="1"/>
  <c r="D67" i="3"/>
  <c r="O156" i="3" s="1"/>
  <c r="D36" i="3"/>
  <c r="D150" i="3" s="1"/>
  <c r="D39" i="3"/>
  <c r="D153" i="3" s="1"/>
  <c r="D42" i="3"/>
  <c r="D156" i="3" s="1"/>
  <c r="D37" i="3"/>
  <c r="D151" i="3" s="1"/>
  <c r="D40" i="3"/>
  <c r="D154" i="3" s="1"/>
  <c r="D43" i="3"/>
  <c r="D157" i="3" s="1"/>
  <c r="D34" i="3"/>
  <c r="D148" i="3" s="1"/>
  <c r="N36" i="2"/>
  <c r="M36" i="2" s="1"/>
  <c r="N35" i="2"/>
  <c r="M35" i="2" s="1"/>
  <c r="P35" i="2" l="1"/>
  <c r="H48" i="1"/>
  <c r="F46" i="1"/>
  <c r="L60" i="1"/>
  <c r="I60" i="1"/>
  <c r="L59" i="1"/>
  <c r="I59" i="1"/>
  <c r="L58" i="1"/>
  <c r="I58" i="1"/>
  <c r="L57" i="1"/>
  <c r="I57" i="1"/>
  <c r="L56" i="1"/>
  <c r="I56" i="1"/>
  <c r="L55" i="1"/>
  <c r="I55" i="1"/>
  <c r="L54" i="1"/>
  <c r="I54" i="1"/>
  <c r="E60" i="1"/>
  <c r="B60" i="1"/>
  <c r="E59" i="1"/>
  <c r="B59" i="1"/>
  <c r="E58" i="1"/>
  <c r="B58" i="1"/>
  <c r="E57" i="1"/>
  <c r="B57" i="1"/>
  <c r="E56" i="1"/>
  <c r="B56" i="1"/>
  <c r="E55" i="1"/>
  <c r="B55" i="1"/>
  <c r="E54" i="1"/>
  <c r="B54" i="1"/>
  <c r="B53" i="1"/>
  <c r="R72" i="1" l="1"/>
  <c r="J110" i="1"/>
  <c r="J109" i="1"/>
  <c r="J108" i="1"/>
  <c r="J107" i="1"/>
  <c r="J106" i="1"/>
  <c r="J105" i="1"/>
  <c r="J104" i="1"/>
  <c r="I53" i="1"/>
  <c r="E47" i="1"/>
  <c r="F47" i="1"/>
  <c r="G47" i="1"/>
  <c r="H47" i="1"/>
  <c r="I47" i="1"/>
  <c r="J47" i="1"/>
  <c r="K47" i="1"/>
  <c r="D47" i="1"/>
  <c r="R79" i="1"/>
  <c r="R78" i="1"/>
  <c r="Q79" i="1"/>
  <c r="Q78" i="1"/>
  <c r="O18" i="11"/>
  <c r="G2" i="9"/>
  <c r="D3" i="13" s="1"/>
  <c r="G92" i="13"/>
  <c r="F108" i="13" s="1"/>
  <c r="J18" i="11"/>
  <c r="K18" i="11"/>
  <c r="K20" i="1"/>
  <c r="K21" i="1"/>
  <c r="M20" i="1"/>
  <c r="M21" i="1"/>
  <c r="H20" i="1"/>
  <c r="I20" i="1"/>
  <c r="H21" i="1"/>
  <c r="I21" i="1"/>
  <c r="N18" i="11"/>
  <c r="R16" i="11"/>
  <c r="J17" i="11"/>
  <c r="K17" i="11"/>
  <c r="L17" i="11"/>
  <c r="M17" i="11"/>
  <c r="N17" i="11"/>
  <c r="O17" i="11"/>
  <c r="Q72" i="1"/>
  <c r="Q73" i="1"/>
  <c r="Q74" i="1"/>
  <c r="Q75" i="1"/>
  <c r="Q76" i="1"/>
  <c r="Q77" i="1"/>
  <c r="Q80" i="1"/>
  <c r="O103" i="1"/>
  <c r="O104" i="1"/>
  <c r="O105" i="1"/>
  <c r="O106" i="1"/>
  <c r="O107" i="1"/>
  <c r="O108" i="1"/>
  <c r="O109" i="1"/>
  <c r="O110" i="1"/>
  <c r="G90" i="13"/>
  <c r="F107" i="13" s="1"/>
  <c r="G107" i="13" s="1"/>
  <c r="I19" i="13"/>
  <c r="I20" i="13"/>
  <c r="F97" i="13"/>
  <c r="G97" i="13" s="1"/>
  <c r="G100" i="13" s="1"/>
  <c r="G101" i="13" s="1"/>
  <c r="H21" i="13" s="1"/>
  <c r="R73" i="1"/>
  <c r="R74" i="1"/>
  <c r="R75" i="1"/>
  <c r="R76" i="1"/>
  <c r="R77" i="1"/>
  <c r="P103" i="1"/>
  <c r="P104" i="1"/>
  <c r="P105" i="1"/>
  <c r="P106" i="1"/>
  <c r="H116" i="1"/>
  <c r="I116" i="1"/>
  <c r="D116" i="1"/>
  <c r="E116" i="1"/>
  <c r="F116" i="1"/>
  <c r="G116" i="1"/>
  <c r="H117" i="1"/>
  <c r="I117" i="1"/>
  <c r="D117" i="1"/>
  <c r="E117" i="1"/>
  <c r="F117" i="1"/>
  <c r="G117" i="1"/>
  <c r="H118" i="1"/>
  <c r="I118" i="1"/>
  <c r="D118" i="1"/>
  <c r="E118" i="1"/>
  <c r="F118" i="1"/>
  <c r="G118" i="1"/>
  <c r="H119" i="1"/>
  <c r="I119" i="1"/>
  <c r="D119" i="1"/>
  <c r="E119" i="1"/>
  <c r="F119" i="1"/>
  <c r="G119" i="1"/>
  <c r="H120" i="1"/>
  <c r="I120" i="1"/>
  <c r="D120" i="1"/>
  <c r="E120" i="1"/>
  <c r="F120" i="1"/>
  <c r="G120" i="1"/>
  <c r="H121" i="1"/>
  <c r="I121" i="1"/>
  <c r="D121" i="1"/>
  <c r="E121" i="1"/>
  <c r="F121" i="1"/>
  <c r="G121" i="1"/>
  <c r="H123" i="1"/>
  <c r="I123" i="1"/>
  <c r="D123" i="1"/>
  <c r="E123" i="1"/>
  <c r="F123" i="1"/>
  <c r="G123" i="1"/>
  <c r="E131" i="1"/>
  <c r="F131" i="1"/>
  <c r="D125" i="1"/>
  <c r="E125" i="1"/>
  <c r="F125" i="1"/>
  <c r="G125" i="1"/>
  <c r="D126" i="1"/>
  <c r="E126" i="1"/>
  <c r="F126" i="1"/>
  <c r="G126" i="1"/>
  <c r="D127" i="1"/>
  <c r="E127" i="1"/>
  <c r="F127" i="1"/>
  <c r="G127" i="1"/>
  <c r="E128" i="1"/>
  <c r="F128" i="1"/>
  <c r="G128" i="1"/>
  <c r="E129" i="1"/>
  <c r="E130" i="1"/>
  <c r="E124" i="1"/>
  <c r="J124" i="1" s="1"/>
  <c r="D122" i="1"/>
  <c r="K116" i="1" s="1"/>
  <c r="G131" i="1"/>
  <c r="C127" i="1"/>
  <c r="C126" i="1"/>
  <c r="C125" i="1"/>
  <c r="D110" i="1"/>
  <c r="O90" i="1"/>
  <c r="B106" i="1" s="1"/>
  <c r="O89" i="1"/>
  <c r="B105" i="1" s="1"/>
  <c r="O88" i="1"/>
  <c r="B104" i="1" s="1"/>
  <c r="O87" i="1"/>
  <c r="J32" i="11"/>
  <c r="E161" i="2"/>
  <c r="E162" i="2" s="1"/>
  <c r="E163" i="2" s="1"/>
  <c r="M160" i="2"/>
  <c r="K32" i="11"/>
  <c r="L32" i="11"/>
  <c r="M32" i="11"/>
  <c r="N32" i="11"/>
  <c r="L160" i="2"/>
  <c r="K161" i="2"/>
  <c r="R161" i="2" s="1"/>
  <c r="R160" i="2"/>
  <c r="K30" i="11"/>
  <c r="L30" i="11"/>
  <c r="M30" i="11"/>
  <c r="N30" i="11"/>
  <c r="K28" i="11"/>
  <c r="L28" i="11"/>
  <c r="M28" i="11"/>
  <c r="N28" i="11"/>
  <c r="K26" i="11"/>
  <c r="L26" i="11"/>
  <c r="M26" i="11"/>
  <c r="N26" i="11"/>
  <c r="O26" i="11"/>
  <c r="L35" i="2"/>
  <c r="J24" i="11"/>
  <c r="K24" i="11"/>
  <c r="L24" i="11"/>
  <c r="M24" i="11"/>
  <c r="N24" i="11"/>
  <c r="O24" i="11"/>
  <c r="S35" i="2"/>
  <c r="T35" i="2"/>
  <c r="J19" i="11"/>
  <c r="K19" i="11"/>
  <c r="L19" i="11"/>
  <c r="L11" i="1"/>
  <c r="L12" i="1"/>
  <c r="N11" i="1"/>
  <c r="N12" i="1"/>
  <c r="N19" i="11"/>
  <c r="O19" i="11"/>
  <c r="P20" i="11"/>
  <c r="R20" i="11" s="1"/>
  <c r="B135" i="3"/>
  <c r="B136" i="3" s="1"/>
  <c r="C135" i="3"/>
  <c r="C136" i="3" s="1"/>
  <c r="D135" i="3"/>
  <c r="D136" i="3" s="1"/>
  <c r="E135" i="3"/>
  <c r="E136" i="3" s="1"/>
  <c r="F135" i="3"/>
  <c r="F136" i="3" s="1"/>
  <c r="G135" i="3"/>
  <c r="G136" i="3" s="1"/>
  <c r="H135" i="3"/>
  <c r="H136" i="3" s="1"/>
  <c r="I135" i="3"/>
  <c r="I136" i="3" s="1"/>
  <c r="J135" i="3"/>
  <c r="J136" i="3" s="1"/>
  <c r="K135" i="3"/>
  <c r="K136" i="3" s="1"/>
  <c r="L135" i="3"/>
  <c r="L136" i="3" s="1"/>
  <c r="M135" i="3"/>
  <c r="M136" i="3" s="1"/>
  <c r="N135" i="3"/>
  <c r="N136" i="3" s="1"/>
  <c r="O135" i="3"/>
  <c r="O136" i="3" s="1"/>
  <c r="P135" i="3"/>
  <c r="P136" i="3" s="1"/>
  <c r="Q135" i="3"/>
  <c r="Q136" i="3" s="1"/>
  <c r="R135" i="3"/>
  <c r="R136" i="3" s="1"/>
  <c r="S135" i="3"/>
  <c r="S136" i="3" s="1"/>
  <c r="T135" i="3"/>
  <c r="T136" i="3" s="1"/>
  <c r="U135" i="3"/>
  <c r="U136" i="3" s="1"/>
  <c r="K11" i="1"/>
  <c r="K12" i="1"/>
  <c r="B138" i="3"/>
  <c r="C138" i="3"/>
  <c r="D138" i="3"/>
  <c r="E138" i="3"/>
  <c r="F138" i="3"/>
  <c r="G138" i="3"/>
  <c r="H138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C117" i="1"/>
  <c r="C118" i="1"/>
  <c r="C119" i="1"/>
  <c r="C120" i="1"/>
  <c r="C121" i="1"/>
  <c r="C122" i="1"/>
  <c r="E122" i="1"/>
  <c r="F122" i="1"/>
  <c r="G122" i="1"/>
  <c r="C123" i="1"/>
  <c r="A61" i="1"/>
  <c r="A80" i="1" s="1"/>
  <c r="M110" i="1"/>
  <c r="G110" i="1"/>
  <c r="F129" i="1"/>
  <c r="J129" i="1" s="1"/>
  <c r="F130" i="1"/>
  <c r="J130" i="1" s="1"/>
  <c r="N35" i="3"/>
  <c r="N36" i="3"/>
  <c r="N37" i="3"/>
  <c r="N38" i="3"/>
  <c r="N39" i="3"/>
  <c r="N40" i="3"/>
  <c r="N41" i="3"/>
  <c r="N42" i="3"/>
  <c r="N43" i="3"/>
  <c r="J26" i="11"/>
  <c r="N6" i="9"/>
  <c r="O6" i="9"/>
  <c r="P6" i="9"/>
  <c r="N7" i="9"/>
  <c r="O7" i="9"/>
  <c r="O58" i="9" s="1"/>
  <c r="P7" i="9"/>
  <c r="N8" i="9"/>
  <c r="O8" i="9"/>
  <c r="O59" i="9" s="1"/>
  <c r="P8" i="9"/>
  <c r="N9" i="9"/>
  <c r="O9" i="9"/>
  <c r="P9" i="9"/>
  <c r="N10" i="9"/>
  <c r="O10" i="9"/>
  <c r="O61" i="9" s="1"/>
  <c r="Q61" i="9" s="1"/>
  <c r="P10" i="9"/>
  <c r="N11" i="9"/>
  <c r="O11" i="9"/>
  <c r="O28" i="9" s="1"/>
  <c r="Q28" i="9" s="1"/>
  <c r="P11" i="9"/>
  <c r="N12" i="9"/>
  <c r="O12" i="9"/>
  <c r="P12" i="9"/>
  <c r="N13" i="9"/>
  <c r="O13" i="9"/>
  <c r="P13" i="9"/>
  <c r="N14" i="9"/>
  <c r="O14" i="9"/>
  <c r="P14" i="9"/>
  <c r="N15" i="9"/>
  <c r="O15" i="9"/>
  <c r="P15" i="9"/>
  <c r="N16" i="9"/>
  <c r="O16" i="9"/>
  <c r="O33" i="9" s="1"/>
  <c r="P16" i="9"/>
  <c r="N17" i="9"/>
  <c r="O17" i="9"/>
  <c r="P17" i="9"/>
  <c r="N18" i="9"/>
  <c r="O18" i="9"/>
  <c r="P18" i="9"/>
  <c r="P23" i="9"/>
  <c r="O23" i="9"/>
  <c r="Q23" i="9" s="1"/>
  <c r="N23" i="9"/>
  <c r="P24" i="9"/>
  <c r="N24" i="9"/>
  <c r="P25" i="9"/>
  <c r="N25" i="9"/>
  <c r="P26" i="9"/>
  <c r="N26" i="9"/>
  <c r="P27" i="9"/>
  <c r="N27" i="9"/>
  <c r="P28" i="9"/>
  <c r="N28" i="9"/>
  <c r="P29" i="9"/>
  <c r="N29" i="9"/>
  <c r="P30" i="9"/>
  <c r="N30" i="9"/>
  <c r="P31" i="9"/>
  <c r="N31" i="9"/>
  <c r="P32" i="9"/>
  <c r="N32" i="9"/>
  <c r="P34" i="9"/>
  <c r="N34" i="9"/>
  <c r="P35" i="9"/>
  <c r="O35" i="9"/>
  <c r="Q35" i="9" s="1"/>
  <c r="N35" i="9"/>
  <c r="P40" i="9"/>
  <c r="N40" i="9"/>
  <c r="P41" i="9"/>
  <c r="N41" i="9"/>
  <c r="P42" i="9"/>
  <c r="N42" i="9"/>
  <c r="P43" i="9"/>
  <c r="N43" i="9"/>
  <c r="P44" i="9"/>
  <c r="N44" i="9"/>
  <c r="P45" i="9"/>
  <c r="N45" i="9"/>
  <c r="P46" i="9"/>
  <c r="N46" i="9"/>
  <c r="P47" i="9"/>
  <c r="N47" i="9"/>
  <c r="P48" i="9"/>
  <c r="N48" i="9"/>
  <c r="P49" i="9"/>
  <c r="N49" i="9"/>
  <c r="P50" i="9"/>
  <c r="N50" i="9"/>
  <c r="P51" i="9"/>
  <c r="N51" i="9"/>
  <c r="P52" i="9"/>
  <c r="N52" i="9"/>
  <c r="P57" i="9"/>
  <c r="N57" i="9"/>
  <c r="P58" i="9"/>
  <c r="N58" i="9"/>
  <c r="P59" i="9"/>
  <c r="N59" i="9"/>
  <c r="P60" i="9"/>
  <c r="N60" i="9"/>
  <c r="P61" i="9"/>
  <c r="N61" i="9"/>
  <c r="P62" i="9"/>
  <c r="N62" i="9"/>
  <c r="P63" i="9"/>
  <c r="N63" i="9"/>
  <c r="P64" i="9"/>
  <c r="N64" i="9"/>
  <c r="P65" i="9"/>
  <c r="N65" i="9"/>
  <c r="P66" i="9"/>
  <c r="N66" i="9"/>
  <c r="P67" i="9"/>
  <c r="N67" i="9"/>
  <c r="P68" i="9"/>
  <c r="N68" i="9"/>
  <c r="P69" i="9"/>
  <c r="N69" i="9"/>
  <c r="P74" i="9"/>
  <c r="N74" i="9"/>
  <c r="P75" i="9"/>
  <c r="N75" i="9"/>
  <c r="P76" i="9"/>
  <c r="N76" i="9"/>
  <c r="P77" i="9"/>
  <c r="N77" i="9"/>
  <c r="P78" i="9"/>
  <c r="N78" i="9"/>
  <c r="P79" i="9"/>
  <c r="N79" i="9"/>
  <c r="P80" i="9"/>
  <c r="N80" i="9"/>
  <c r="P81" i="9"/>
  <c r="N81" i="9"/>
  <c r="P82" i="9"/>
  <c r="N82" i="9"/>
  <c r="P83" i="9"/>
  <c r="N83" i="9"/>
  <c r="P84" i="9"/>
  <c r="N84" i="9"/>
  <c r="P85" i="9"/>
  <c r="N85" i="9"/>
  <c r="P86" i="9"/>
  <c r="N86" i="9"/>
  <c r="P91" i="9"/>
  <c r="N91" i="9"/>
  <c r="P92" i="9"/>
  <c r="O92" i="9"/>
  <c r="N92" i="9"/>
  <c r="P93" i="9"/>
  <c r="O93" i="9"/>
  <c r="N93" i="9"/>
  <c r="P94" i="9"/>
  <c r="N94" i="9"/>
  <c r="P95" i="9"/>
  <c r="O95" i="9"/>
  <c r="Q95" i="9" s="1"/>
  <c r="N95" i="9"/>
  <c r="P96" i="9"/>
  <c r="O96" i="9"/>
  <c r="Q96" i="9" s="1"/>
  <c r="N96" i="9"/>
  <c r="P97" i="9"/>
  <c r="N97" i="9"/>
  <c r="P98" i="9"/>
  <c r="N98" i="9"/>
  <c r="P99" i="9"/>
  <c r="N99" i="9"/>
  <c r="P100" i="9"/>
  <c r="N100" i="9"/>
  <c r="P101" i="9"/>
  <c r="N101" i="9"/>
  <c r="P102" i="9"/>
  <c r="N102" i="9"/>
  <c r="P103" i="9"/>
  <c r="N103" i="9"/>
  <c r="C6" i="9"/>
  <c r="D6" i="9"/>
  <c r="E6" i="9"/>
  <c r="E23" i="9" s="1"/>
  <c r="E40" i="9" s="1"/>
  <c r="E57" i="9" s="1"/>
  <c r="E74" i="9" s="1"/>
  <c r="E91" i="9" s="1"/>
  <c r="F6" i="9"/>
  <c r="F23" i="9" s="1"/>
  <c r="F40" i="9" s="1"/>
  <c r="F57" i="9" s="1"/>
  <c r="F74" i="9" s="1"/>
  <c r="F91" i="9" s="1"/>
  <c r="C7" i="9"/>
  <c r="D7" i="9"/>
  <c r="D24" i="9" s="1"/>
  <c r="D41" i="9" s="1"/>
  <c r="E7" i="9"/>
  <c r="F7" i="9"/>
  <c r="C8" i="9"/>
  <c r="D8" i="9"/>
  <c r="E8" i="9"/>
  <c r="F8" i="9"/>
  <c r="F25" i="9" s="1"/>
  <c r="F42" i="9" s="1"/>
  <c r="F59" i="9" s="1"/>
  <c r="F76" i="9" s="1"/>
  <c r="F93" i="9" s="1"/>
  <c r="C9" i="9"/>
  <c r="D9" i="9"/>
  <c r="E9" i="9"/>
  <c r="E26" i="9" s="1"/>
  <c r="E43" i="9" s="1"/>
  <c r="E60" i="9" s="1"/>
  <c r="E77" i="9" s="1"/>
  <c r="E94" i="9" s="1"/>
  <c r="F9" i="9"/>
  <c r="C10" i="9"/>
  <c r="D10" i="9"/>
  <c r="D27" i="9" s="1"/>
  <c r="D44" i="9" s="1"/>
  <c r="D61" i="9" s="1"/>
  <c r="E10" i="9"/>
  <c r="F10" i="9"/>
  <c r="K10" i="9"/>
  <c r="C11" i="9"/>
  <c r="D11" i="9"/>
  <c r="E11" i="9"/>
  <c r="E28" i="9" s="1"/>
  <c r="E45" i="9" s="1"/>
  <c r="E62" i="9" s="1"/>
  <c r="E79" i="9" s="1"/>
  <c r="E96" i="9" s="1"/>
  <c r="F11" i="9"/>
  <c r="C12" i="9"/>
  <c r="D12" i="9"/>
  <c r="E12" i="9"/>
  <c r="F12" i="9"/>
  <c r="C13" i="9"/>
  <c r="D13" i="9"/>
  <c r="E13" i="9"/>
  <c r="F13" i="9"/>
  <c r="F30" i="9" s="1"/>
  <c r="C14" i="9"/>
  <c r="D14" i="9"/>
  <c r="E14" i="9"/>
  <c r="F14" i="9"/>
  <c r="C15" i="9"/>
  <c r="D15" i="9"/>
  <c r="D32" i="9" s="1"/>
  <c r="D49" i="9" s="1"/>
  <c r="E15" i="9"/>
  <c r="F15" i="9"/>
  <c r="F32" i="9" s="1"/>
  <c r="C16" i="9"/>
  <c r="D16" i="9"/>
  <c r="D33" i="9" s="1"/>
  <c r="E16" i="9"/>
  <c r="E33" i="9" s="1"/>
  <c r="E50" i="9" s="1"/>
  <c r="E67" i="9" s="1"/>
  <c r="E84" i="9" s="1"/>
  <c r="E101" i="9" s="1"/>
  <c r="F16" i="9"/>
  <c r="F33" i="9" s="1"/>
  <c r="F50" i="9" s="1"/>
  <c r="C17" i="9"/>
  <c r="D17" i="9"/>
  <c r="D34" i="9" s="1"/>
  <c r="D51" i="9" s="1"/>
  <c r="E17" i="9"/>
  <c r="E34" i="9" s="1"/>
  <c r="E51" i="9" s="1"/>
  <c r="E68" i="9" s="1"/>
  <c r="E85" i="9" s="1"/>
  <c r="E102" i="9" s="1"/>
  <c r="F17" i="9"/>
  <c r="C18" i="9"/>
  <c r="D18" i="9"/>
  <c r="D35" i="9" s="1"/>
  <c r="E18" i="9"/>
  <c r="F18" i="9"/>
  <c r="F35" i="9" s="1"/>
  <c r="F52" i="9" s="1"/>
  <c r="F69" i="9" s="1"/>
  <c r="F86" i="9" s="1"/>
  <c r="F103" i="9" s="1"/>
  <c r="C23" i="9"/>
  <c r="D23" i="9"/>
  <c r="D40" i="9" s="1"/>
  <c r="C24" i="9"/>
  <c r="E24" i="9"/>
  <c r="E41" i="9" s="1"/>
  <c r="E58" i="9" s="1"/>
  <c r="E75" i="9" s="1"/>
  <c r="E92" i="9" s="1"/>
  <c r="F24" i="9"/>
  <c r="C25" i="9"/>
  <c r="D25" i="9"/>
  <c r="D42" i="9" s="1"/>
  <c r="D59" i="9" s="1"/>
  <c r="E25" i="9"/>
  <c r="E42" i="9" s="1"/>
  <c r="C26" i="9"/>
  <c r="D26" i="9"/>
  <c r="D43" i="9" s="1"/>
  <c r="F26" i="9"/>
  <c r="F43" i="9" s="1"/>
  <c r="F60" i="9" s="1"/>
  <c r="F77" i="9" s="1"/>
  <c r="F94" i="9" s="1"/>
  <c r="C27" i="9"/>
  <c r="E27" i="9"/>
  <c r="E44" i="9" s="1"/>
  <c r="E61" i="9" s="1"/>
  <c r="E78" i="9" s="1"/>
  <c r="E95" i="9" s="1"/>
  <c r="F27" i="9"/>
  <c r="F44" i="9" s="1"/>
  <c r="C28" i="9"/>
  <c r="D28" i="9"/>
  <c r="D45" i="9" s="1"/>
  <c r="F28" i="9"/>
  <c r="F45" i="9" s="1"/>
  <c r="F62" i="9" s="1"/>
  <c r="F79" i="9" s="1"/>
  <c r="F96" i="9" s="1"/>
  <c r="C29" i="9"/>
  <c r="E29" i="9"/>
  <c r="E46" i="9" s="1"/>
  <c r="E63" i="9" s="1"/>
  <c r="E80" i="9" s="1"/>
  <c r="E97" i="9" s="1"/>
  <c r="F29" i="9"/>
  <c r="F46" i="9" s="1"/>
  <c r="F63" i="9" s="1"/>
  <c r="F80" i="9" s="1"/>
  <c r="F97" i="9" s="1"/>
  <c r="C30" i="9"/>
  <c r="D30" i="9"/>
  <c r="D47" i="9" s="1"/>
  <c r="E30" i="9"/>
  <c r="E47" i="9" s="1"/>
  <c r="E64" i="9" s="1"/>
  <c r="E81" i="9" s="1"/>
  <c r="E98" i="9" s="1"/>
  <c r="C31" i="9"/>
  <c r="D31" i="9"/>
  <c r="F31" i="9"/>
  <c r="F48" i="9" s="1"/>
  <c r="F65" i="9" s="1"/>
  <c r="F82" i="9" s="1"/>
  <c r="F99" i="9" s="1"/>
  <c r="C32" i="9"/>
  <c r="E32" i="9"/>
  <c r="E49" i="9" s="1"/>
  <c r="E66" i="9" s="1"/>
  <c r="E83" i="9" s="1"/>
  <c r="E100" i="9" s="1"/>
  <c r="C33" i="9"/>
  <c r="C34" i="9"/>
  <c r="F34" i="9"/>
  <c r="F51" i="9" s="1"/>
  <c r="F68" i="9" s="1"/>
  <c r="F85" i="9" s="1"/>
  <c r="F102" i="9" s="1"/>
  <c r="C35" i="9"/>
  <c r="E35" i="9"/>
  <c r="E52" i="9" s="1"/>
  <c r="E69" i="9" s="1"/>
  <c r="E86" i="9" s="1"/>
  <c r="E103" i="9" s="1"/>
  <c r="C40" i="9"/>
  <c r="C41" i="9"/>
  <c r="C42" i="9"/>
  <c r="C43" i="9"/>
  <c r="C44" i="9"/>
  <c r="C45" i="9"/>
  <c r="C46" i="9"/>
  <c r="C47" i="9"/>
  <c r="C48" i="9"/>
  <c r="D48" i="9"/>
  <c r="D65" i="9" s="1"/>
  <c r="C49" i="9"/>
  <c r="C50" i="9"/>
  <c r="D50" i="9"/>
  <c r="D67" i="9" s="1"/>
  <c r="C51" i="9"/>
  <c r="C52" i="9"/>
  <c r="C57" i="9"/>
  <c r="C58" i="9"/>
  <c r="C59" i="9"/>
  <c r="C60" i="9"/>
  <c r="C61" i="9"/>
  <c r="C62" i="9"/>
  <c r="C63" i="9"/>
  <c r="C64" i="9"/>
  <c r="C65" i="9"/>
  <c r="C66" i="9"/>
  <c r="C67" i="9"/>
  <c r="C68" i="9"/>
  <c r="C69" i="9"/>
  <c r="C74" i="9"/>
  <c r="C75" i="9"/>
  <c r="C76" i="9"/>
  <c r="C77" i="9"/>
  <c r="C78" i="9"/>
  <c r="C79" i="9"/>
  <c r="C80" i="9"/>
  <c r="C81" i="9"/>
  <c r="C82" i="9"/>
  <c r="C83" i="9"/>
  <c r="C84" i="9"/>
  <c r="C85" i="9"/>
  <c r="C86" i="9"/>
  <c r="C91" i="9"/>
  <c r="C92" i="9"/>
  <c r="C93" i="9"/>
  <c r="C94" i="9"/>
  <c r="C95" i="9"/>
  <c r="C96" i="9"/>
  <c r="C97" i="9"/>
  <c r="C98" i="9"/>
  <c r="C99" i="9"/>
  <c r="C100" i="9"/>
  <c r="C101" i="9"/>
  <c r="C102" i="9"/>
  <c r="C103" i="9"/>
  <c r="N33" i="9"/>
  <c r="R33" i="10"/>
  <c r="Q33" i="10"/>
  <c r="P33" i="10"/>
  <c r="O33" i="10"/>
  <c r="N33" i="10"/>
  <c r="M33" i="10"/>
  <c r="R32" i="10"/>
  <c r="Q32" i="10"/>
  <c r="P32" i="10"/>
  <c r="O32" i="10"/>
  <c r="N32" i="10"/>
  <c r="M32" i="10"/>
  <c r="R31" i="10"/>
  <c r="Q31" i="10"/>
  <c r="P31" i="10"/>
  <c r="O31" i="10"/>
  <c r="N31" i="10"/>
  <c r="M31" i="10"/>
  <c r="R20" i="10"/>
  <c r="Q20" i="10"/>
  <c r="P20" i="10"/>
  <c r="O20" i="10"/>
  <c r="N20" i="10"/>
  <c r="M20" i="10"/>
  <c r="R19" i="10"/>
  <c r="Q19" i="10"/>
  <c r="P19" i="10"/>
  <c r="O19" i="10"/>
  <c r="N19" i="10"/>
  <c r="M19" i="10"/>
  <c r="R18" i="10"/>
  <c r="Q18" i="10"/>
  <c r="P18" i="10"/>
  <c r="O18" i="10"/>
  <c r="N18" i="10"/>
  <c r="M18" i="10"/>
  <c r="R17" i="10"/>
  <c r="Q17" i="10"/>
  <c r="P17" i="10"/>
  <c r="O17" i="10"/>
  <c r="N17" i="10"/>
  <c r="M17" i="10"/>
  <c r="R16" i="10"/>
  <c r="Q16" i="10"/>
  <c r="P16" i="10"/>
  <c r="O16" i="10"/>
  <c r="N16" i="10"/>
  <c r="M16" i="10"/>
  <c r="M92" i="9"/>
  <c r="M93" i="9"/>
  <c r="M94" i="9"/>
  <c r="M95" i="9"/>
  <c r="M96" i="9"/>
  <c r="M97" i="9"/>
  <c r="M98" i="9"/>
  <c r="M99" i="9"/>
  <c r="M100" i="9"/>
  <c r="M101" i="9"/>
  <c r="M102" i="9"/>
  <c r="M103" i="9"/>
  <c r="M75" i="9"/>
  <c r="M76" i="9"/>
  <c r="M77" i="9"/>
  <c r="M78" i="9"/>
  <c r="M79" i="9"/>
  <c r="M80" i="9"/>
  <c r="M81" i="9"/>
  <c r="M82" i="9"/>
  <c r="M83" i="9"/>
  <c r="M84" i="9"/>
  <c r="M85" i="9"/>
  <c r="M86" i="9"/>
  <c r="M58" i="9"/>
  <c r="M59" i="9"/>
  <c r="M60" i="9"/>
  <c r="M61" i="9"/>
  <c r="M62" i="9"/>
  <c r="M63" i="9"/>
  <c r="M64" i="9"/>
  <c r="M65" i="9"/>
  <c r="M66" i="9"/>
  <c r="M67" i="9"/>
  <c r="M68" i="9"/>
  <c r="M69" i="9"/>
  <c r="P33" i="9"/>
  <c r="M41" i="9"/>
  <c r="M42" i="9"/>
  <c r="M43" i="9"/>
  <c r="M44" i="9"/>
  <c r="M45" i="9"/>
  <c r="M46" i="9"/>
  <c r="M47" i="9"/>
  <c r="M48" i="9"/>
  <c r="M49" i="9"/>
  <c r="M50" i="9"/>
  <c r="M51" i="9"/>
  <c r="M52" i="9"/>
  <c r="M24" i="9"/>
  <c r="M25" i="9"/>
  <c r="M26" i="9"/>
  <c r="M27" i="9"/>
  <c r="M28" i="9"/>
  <c r="M29" i="9"/>
  <c r="M30" i="9"/>
  <c r="M31" i="9"/>
  <c r="M32" i="9"/>
  <c r="M33" i="9"/>
  <c r="M34" i="9"/>
  <c r="M35" i="9"/>
  <c r="J28" i="11"/>
  <c r="J30" i="11"/>
  <c r="O30" i="11"/>
  <c r="H7" i="10"/>
  <c r="G7" i="10"/>
  <c r="F7" i="10"/>
  <c r="E7" i="10"/>
  <c r="D7" i="10"/>
  <c r="C7" i="10"/>
  <c r="D107" i="1"/>
  <c r="D108" i="1"/>
  <c r="D109" i="1"/>
  <c r="E104" i="1"/>
  <c r="H104" i="1"/>
  <c r="M107" i="1"/>
  <c r="M108" i="1"/>
  <c r="M109" i="1"/>
  <c r="N110" i="1"/>
  <c r="N109" i="1"/>
  <c r="N108" i="1"/>
  <c r="N107" i="1"/>
  <c r="I110" i="1"/>
  <c r="A35" i="3"/>
  <c r="A36" i="3"/>
  <c r="A37" i="3"/>
  <c r="A38" i="3"/>
  <c r="A39" i="3"/>
  <c r="A40" i="3"/>
  <c r="A41" i="3"/>
  <c r="A42" i="3"/>
  <c r="A43" i="3"/>
  <c r="G130" i="1"/>
  <c r="G129" i="1"/>
  <c r="K46" i="1"/>
  <c r="I46" i="1"/>
  <c r="G46" i="1"/>
  <c r="E46" i="1"/>
  <c r="D46" i="1"/>
  <c r="F119" i="13"/>
  <c r="F118" i="13"/>
  <c r="G118" i="13"/>
  <c r="M8" i="10"/>
  <c r="M9" i="10"/>
  <c r="M10" i="10"/>
  <c r="M11" i="10"/>
  <c r="M12" i="10"/>
  <c r="M13" i="10"/>
  <c r="M14" i="10"/>
  <c r="M15" i="10"/>
  <c r="M21" i="10"/>
  <c r="M22" i="10"/>
  <c r="M23" i="10"/>
  <c r="M24" i="10"/>
  <c r="M25" i="10"/>
  <c r="M26" i="10"/>
  <c r="M27" i="10"/>
  <c r="M28" i="10"/>
  <c r="M29" i="10"/>
  <c r="M30" i="10"/>
  <c r="F131" i="13"/>
  <c r="F130" i="13"/>
  <c r="G130" i="13" s="1"/>
  <c r="N8" i="10"/>
  <c r="N9" i="10"/>
  <c r="N10" i="10"/>
  <c r="N11" i="10"/>
  <c r="N12" i="10"/>
  <c r="N13" i="10"/>
  <c r="N14" i="10"/>
  <c r="N15" i="10"/>
  <c r="N21" i="10"/>
  <c r="N22" i="10"/>
  <c r="N23" i="10"/>
  <c r="N24" i="10"/>
  <c r="N25" i="10"/>
  <c r="N26" i="10"/>
  <c r="N27" i="10"/>
  <c r="N28" i="10"/>
  <c r="N29" i="10"/>
  <c r="N30" i="10"/>
  <c r="F142" i="13"/>
  <c r="F141" i="13"/>
  <c r="G141" i="13" s="1"/>
  <c r="O8" i="10"/>
  <c r="O9" i="10"/>
  <c r="O10" i="10"/>
  <c r="O11" i="10"/>
  <c r="O12" i="10"/>
  <c r="O13" i="10"/>
  <c r="O14" i="10"/>
  <c r="O15" i="10"/>
  <c r="O21" i="10"/>
  <c r="O22" i="10"/>
  <c r="O23" i="10"/>
  <c r="O24" i="10"/>
  <c r="O25" i="10"/>
  <c r="O26" i="10"/>
  <c r="O27" i="10"/>
  <c r="O28" i="10"/>
  <c r="O29" i="10"/>
  <c r="O30" i="10"/>
  <c r="F153" i="13"/>
  <c r="F152" i="13"/>
  <c r="G152" i="13"/>
  <c r="P8" i="10"/>
  <c r="P9" i="10"/>
  <c r="P10" i="10"/>
  <c r="P11" i="10"/>
  <c r="P12" i="10"/>
  <c r="P13" i="10"/>
  <c r="P14" i="10"/>
  <c r="P15" i="10"/>
  <c r="P21" i="10"/>
  <c r="P22" i="10"/>
  <c r="P23" i="10"/>
  <c r="P24" i="10"/>
  <c r="P25" i="10"/>
  <c r="P26" i="10"/>
  <c r="P27" i="10"/>
  <c r="P28" i="10"/>
  <c r="P29" i="10"/>
  <c r="P30" i="10"/>
  <c r="F175" i="13"/>
  <c r="F174" i="13"/>
  <c r="G174" i="13" s="1"/>
  <c r="R8" i="10"/>
  <c r="R9" i="10"/>
  <c r="R10" i="10"/>
  <c r="R11" i="10"/>
  <c r="R12" i="10"/>
  <c r="R13" i="10"/>
  <c r="R14" i="10"/>
  <c r="R15" i="10"/>
  <c r="R21" i="10"/>
  <c r="R22" i="10"/>
  <c r="R23" i="10"/>
  <c r="R24" i="10"/>
  <c r="R25" i="10"/>
  <c r="R26" i="10"/>
  <c r="R27" i="10"/>
  <c r="R28" i="10"/>
  <c r="R29" i="10"/>
  <c r="R30" i="10"/>
  <c r="I36" i="11"/>
  <c r="G83" i="13" s="1"/>
  <c r="I83" i="13" s="1"/>
  <c r="Q8" i="10"/>
  <c r="Q9" i="10"/>
  <c r="Q10" i="10"/>
  <c r="Q11" i="10"/>
  <c r="Q12" i="10"/>
  <c r="Q13" i="10"/>
  <c r="Q14" i="10"/>
  <c r="Q15" i="10"/>
  <c r="Q21" i="10"/>
  <c r="Q22" i="10"/>
  <c r="Q23" i="10"/>
  <c r="Q24" i="10"/>
  <c r="Q25" i="10"/>
  <c r="Q26" i="10"/>
  <c r="Q27" i="10"/>
  <c r="Q28" i="10"/>
  <c r="Q29" i="10"/>
  <c r="Q30" i="10"/>
  <c r="F164" i="13"/>
  <c r="F163" i="13"/>
  <c r="G163" i="13" s="1"/>
  <c r="K110" i="1"/>
  <c r="E103" i="1"/>
  <c r="E105" i="1"/>
  <c r="E106" i="1"/>
  <c r="H103" i="1"/>
  <c r="H105" i="1"/>
  <c r="H106" i="1"/>
  <c r="K107" i="1"/>
  <c r="K108" i="1"/>
  <c r="K109" i="1"/>
  <c r="J102" i="1"/>
  <c r="I102" i="1"/>
  <c r="L108" i="1"/>
  <c r="L107" i="1"/>
  <c r="F108" i="1"/>
  <c r="F107" i="1"/>
  <c r="L109" i="1"/>
  <c r="F109" i="1"/>
  <c r="A109" i="1"/>
  <c r="A108" i="1"/>
  <c r="A107" i="1"/>
  <c r="F110" i="1"/>
  <c r="L110" i="1"/>
  <c r="N106" i="1"/>
  <c r="M106" i="1"/>
  <c r="L106" i="1"/>
  <c r="K106" i="1"/>
  <c r="F106" i="1"/>
  <c r="I106" i="1"/>
  <c r="G106" i="1"/>
  <c r="D106" i="1"/>
  <c r="C106" i="1"/>
  <c r="A106" i="1"/>
  <c r="N105" i="1"/>
  <c r="M105" i="1"/>
  <c r="L105" i="1"/>
  <c r="K105" i="1"/>
  <c r="F105" i="1"/>
  <c r="I105" i="1"/>
  <c r="G105" i="1"/>
  <c r="D105" i="1"/>
  <c r="C105" i="1"/>
  <c r="A105" i="1"/>
  <c r="N104" i="1"/>
  <c r="M104" i="1"/>
  <c r="L104" i="1"/>
  <c r="K104" i="1"/>
  <c r="F104" i="1"/>
  <c r="I104" i="1"/>
  <c r="G104" i="1"/>
  <c r="D104" i="1"/>
  <c r="C104" i="1"/>
  <c r="A104" i="1"/>
  <c r="N103" i="1"/>
  <c r="M103" i="1"/>
  <c r="L103" i="1"/>
  <c r="K103" i="1"/>
  <c r="J103" i="1"/>
  <c r="F103" i="1"/>
  <c r="I103" i="1"/>
  <c r="G103" i="1"/>
  <c r="D103" i="1"/>
  <c r="C103" i="1"/>
  <c r="B103" i="1"/>
  <c r="A103" i="1"/>
  <c r="A21" i="1"/>
  <c r="A20" i="1"/>
  <c r="Q36" i="2"/>
  <c r="L2" i="2"/>
  <c r="P21" i="1"/>
  <c r="P20" i="1"/>
  <c r="N2" i="3"/>
  <c r="A131" i="3"/>
  <c r="U134" i="3" s="1"/>
  <c r="A130" i="3"/>
  <c r="T134" i="3" s="1"/>
  <c r="A129" i="3"/>
  <c r="S134" i="3" s="1"/>
  <c r="A128" i="3"/>
  <c r="R134" i="3" s="1"/>
  <c r="A127" i="3"/>
  <c r="Q134" i="3" s="1"/>
  <c r="A126" i="3"/>
  <c r="P134" i="3" s="1"/>
  <c r="A125" i="3"/>
  <c r="O134" i="3" s="1"/>
  <c r="A124" i="3"/>
  <c r="N134" i="3" s="1"/>
  <c r="A123" i="3"/>
  <c r="M134" i="3" s="1"/>
  <c r="A122" i="3"/>
  <c r="L134" i="3" s="1"/>
  <c r="A121" i="3"/>
  <c r="K134" i="3" s="1"/>
  <c r="A120" i="3"/>
  <c r="J134" i="3" s="1"/>
  <c r="A119" i="3"/>
  <c r="I134" i="3" s="1"/>
  <c r="A118" i="3"/>
  <c r="H134" i="3" s="1"/>
  <c r="A117" i="3"/>
  <c r="G134" i="3" s="1"/>
  <c r="A116" i="3"/>
  <c r="F134" i="3" s="1"/>
  <c r="A115" i="3"/>
  <c r="E134" i="3" s="1"/>
  <c r="A114" i="3"/>
  <c r="D134" i="3" s="1"/>
  <c r="A113" i="3"/>
  <c r="C134" i="3" s="1"/>
  <c r="A112" i="3"/>
  <c r="B134" i="3" s="1"/>
  <c r="A110" i="3"/>
  <c r="A133" i="3" s="1"/>
  <c r="G68" i="3"/>
  <c r="G67" i="3"/>
  <c r="G66" i="3"/>
  <c r="G65" i="3"/>
  <c r="G64" i="3"/>
  <c r="G63" i="3"/>
  <c r="G62" i="3"/>
  <c r="G61" i="3"/>
  <c r="G60" i="3"/>
  <c r="G59" i="3"/>
  <c r="A34" i="3"/>
  <c r="N162" i="2"/>
  <c r="N161" i="2"/>
  <c r="N160" i="2"/>
  <c r="Q35" i="2"/>
  <c r="M31" i="1"/>
  <c r="B63" i="1" s="1"/>
  <c r="K48" i="1"/>
  <c r="A60" i="1"/>
  <c r="A79" i="1" s="1"/>
  <c r="J48" i="1"/>
  <c r="J46" i="1"/>
  <c r="A59" i="1"/>
  <c r="A78" i="1" s="1"/>
  <c r="I48" i="1"/>
  <c r="A58" i="1"/>
  <c r="A77" i="1" s="1"/>
  <c r="H46" i="1"/>
  <c r="H49" i="1" s="1"/>
  <c r="A57" i="1"/>
  <c r="A76" i="1" s="1"/>
  <c r="G48" i="1"/>
  <c r="A56" i="1"/>
  <c r="A75" i="1" s="1"/>
  <c r="F48" i="1"/>
  <c r="A55" i="1"/>
  <c r="A74" i="1" s="1"/>
  <c r="E48" i="1"/>
  <c r="A54" i="1"/>
  <c r="A73" i="1" s="1"/>
  <c r="E53" i="1"/>
  <c r="L53" i="1"/>
  <c r="D48" i="1"/>
  <c r="A53" i="1"/>
  <c r="A72" i="1" s="1"/>
  <c r="C116" i="1"/>
  <c r="J20" i="1"/>
  <c r="J21" i="1"/>
  <c r="N21" i="1"/>
  <c r="L21" i="1"/>
  <c r="N20" i="1"/>
  <c r="L20" i="1"/>
  <c r="N18" i="1"/>
  <c r="L18" i="1"/>
  <c r="O12" i="1"/>
  <c r="M12" i="1"/>
  <c r="O11" i="1"/>
  <c r="M11" i="1"/>
  <c r="O9" i="1"/>
  <c r="M9" i="1"/>
  <c r="P2" i="10"/>
  <c r="M91" i="9"/>
  <c r="M74" i="9"/>
  <c r="M57" i="9"/>
  <c r="M40" i="9"/>
  <c r="M23" i="9"/>
  <c r="O28" i="11"/>
  <c r="O32" i="11"/>
  <c r="R32" i="11" s="1"/>
  <c r="F68" i="3" l="1"/>
  <c r="Q157" i="3"/>
  <c r="F67" i="3"/>
  <c r="Q156" i="3"/>
  <c r="F66" i="3"/>
  <c r="Q155" i="3"/>
  <c r="F65" i="3"/>
  <c r="Q154" i="3"/>
  <c r="F64" i="3"/>
  <c r="Q153" i="3"/>
  <c r="F63" i="3"/>
  <c r="Q152" i="3"/>
  <c r="F62" i="3"/>
  <c r="Q151" i="3"/>
  <c r="F61" i="3"/>
  <c r="Q150" i="3"/>
  <c r="F60" i="3"/>
  <c r="Q149" i="3"/>
  <c r="A59" i="3"/>
  <c r="A148" i="3"/>
  <c r="A65" i="3"/>
  <c r="A154" i="3"/>
  <c r="A67" i="3"/>
  <c r="A156" i="3"/>
  <c r="A64" i="3"/>
  <c r="A153" i="3"/>
  <c r="A61" i="3"/>
  <c r="A150" i="3"/>
  <c r="L144" i="3"/>
  <c r="A68" i="3"/>
  <c r="A157" i="3"/>
  <c r="A62" i="3"/>
  <c r="A151" i="3"/>
  <c r="A66" i="3"/>
  <c r="A155" i="3"/>
  <c r="A63" i="3"/>
  <c r="A152" i="3"/>
  <c r="A60" i="3"/>
  <c r="A149" i="3"/>
  <c r="E164" i="2"/>
  <c r="M163" i="2"/>
  <c r="L163" i="2"/>
  <c r="O163" i="2"/>
  <c r="N144" i="3"/>
  <c r="M91" i="2"/>
  <c r="M60" i="2"/>
  <c r="G60" i="2"/>
  <c r="K60" i="2"/>
  <c r="E60" i="2"/>
  <c r="I60" i="2"/>
  <c r="C60" i="2"/>
  <c r="J144" i="3"/>
  <c r="V138" i="3"/>
  <c r="R69" i="3"/>
  <c r="R66" i="3"/>
  <c r="R68" i="3"/>
  <c r="R65" i="3"/>
  <c r="R64" i="3"/>
  <c r="V136" i="3"/>
  <c r="I64" i="1"/>
  <c r="F64" i="1"/>
  <c r="K64" i="1"/>
  <c r="O15" i="11" s="1"/>
  <c r="J64" i="1"/>
  <c r="N15" i="11" s="1"/>
  <c r="C57" i="1"/>
  <c r="F57" i="1" s="1"/>
  <c r="J57" i="1"/>
  <c r="M57" i="1" s="1"/>
  <c r="F49" i="1"/>
  <c r="E49" i="1"/>
  <c r="K49" i="1"/>
  <c r="J49" i="1"/>
  <c r="G49" i="1"/>
  <c r="I49" i="1"/>
  <c r="D49" i="1"/>
  <c r="M15" i="11"/>
  <c r="J15" i="11"/>
  <c r="F59" i="3"/>
  <c r="P38" i="10"/>
  <c r="L10" i="10" s="1"/>
  <c r="I40" i="11" s="1"/>
  <c r="G59" i="13" s="1"/>
  <c r="I59" i="13" s="1"/>
  <c r="M38" i="10"/>
  <c r="Q93" i="9"/>
  <c r="O62" i="9"/>
  <c r="Q62" i="9" s="1"/>
  <c r="Q38" i="10"/>
  <c r="L11" i="10" s="1"/>
  <c r="I41" i="11" s="1"/>
  <c r="G68" i="13" s="1"/>
  <c r="I68" i="13" s="1"/>
  <c r="R38" i="10"/>
  <c r="O38" i="10"/>
  <c r="K14" i="9"/>
  <c r="E31" i="9"/>
  <c r="E48" i="9" s="1"/>
  <c r="E65" i="9" s="1"/>
  <c r="E82" i="9" s="1"/>
  <c r="E99" i="9" s="1"/>
  <c r="K30" i="9"/>
  <c r="K12" i="9"/>
  <c r="D29" i="9"/>
  <c r="D46" i="9" s="1"/>
  <c r="D63" i="9" s="1"/>
  <c r="Q59" i="9"/>
  <c r="N38" i="10"/>
  <c r="K24" i="9"/>
  <c r="P144" i="3"/>
  <c r="L8" i="10"/>
  <c r="I38" i="11" s="1"/>
  <c r="G43" i="13" s="1"/>
  <c r="I43" i="13" s="1"/>
  <c r="L36" i="2"/>
  <c r="R28" i="11"/>
  <c r="R30" i="11"/>
  <c r="R26" i="11"/>
  <c r="L12" i="10"/>
  <c r="I42" i="11" s="1"/>
  <c r="G76" i="13" s="1"/>
  <c r="I76" i="13" s="1"/>
  <c r="L9" i="10"/>
  <c r="I39" i="11" s="1"/>
  <c r="G51" i="13" s="1"/>
  <c r="I51" i="13" s="1"/>
  <c r="M161" i="2"/>
  <c r="K46" i="9"/>
  <c r="N21" i="11"/>
  <c r="M21" i="11"/>
  <c r="L21" i="11"/>
  <c r="J21" i="11"/>
  <c r="K21" i="11"/>
  <c r="K23" i="11"/>
  <c r="L7" i="10"/>
  <c r="I37" i="11" s="1"/>
  <c r="G35" i="13" s="1"/>
  <c r="I35" i="13" s="1"/>
  <c r="E59" i="9"/>
  <c r="E76" i="9" s="1"/>
  <c r="E93" i="9" s="1"/>
  <c r="K42" i="9"/>
  <c r="K51" i="9"/>
  <c r="K32" i="9"/>
  <c r="F49" i="9"/>
  <c r="F66" i="9" s="1"/>
  <c r="F83" i="9" s="1"/>
  <c r="F100" i="9" s="1"/>
  <c r="Q32" i="9"/>
  <c r="K18" i="9"/>
  <c r="Q92" i="9"/>
  <c r="Q58" i="9"/>
  <c r="Q47" i="9"/>
  <c r="O52" i="9"/>
  <c r="O69" i="9"/>
  <c r="O86" i="9"/>
  <c r="O103" i="9"/>
  <c r="O51" i="9"/>
  <c r="O68" i="9"/>
  <c r="O85" i="9"/>
  <c r="O102" i="9"/>
  <c r="O34" i="9"/>
  <c r="Q34" i="9" s="1"/>
  <c r="O50" i="9"/>
  <c r="Q50" i="9" s="1"/>
  <c r="O67" i="9"/>
  <c r="O84" i="9"/>
  <c r="Q84" i="9" s="1"/>
  <c r="O101" i="9"/>
  <c r="O32" i="9"/>
  <c r="O49" i="9"/>
  <c r="Q49" i="9" s="1"/>
  <c r="O66" i="9"/>
  <c r="O83" i="9"/>
  <c r="O100" i="9"/>
  <c r="O48" i="9"/>
  <c r="Q48" i="9" s="1"/>
  <c r="O65" i="9"/>
  <c r="O82" i="9"/>
  <c r="O47" i="9"/>
  <c r="O64" i="9"/>
  <c r="O81" i="9"/>
  <c r="O30" i="9"/>
  <c r="Q30" i="9" s="1"/>
  <c r="O29" i="9"/>
  <c r="Q29" i="9" s="1"/>
  <c r="O46" i="9"/>
  <c r="Q46" i="9" s="1"/>
  <c r="O63" i="9"/>
  <c r="O80" i="9"/>
  <c r="O97" i="9"/>
  <c r="Q97" i="9" s="1"/>
  <c r="O45" i="9"/>
  <c r="O79" i="9"/>
  <c r="O44" i="9"/>
  <c r="Q44" i="9" s="1"/>
  <c r="O78" i="9"/>
  <c r="O27" i="9"/>
  <c r="Q27" i="9" s="1"/>
  <c r="O26" i="9"/>
  <c r="Q26" i="9" s="1"/>
  <c r="O43" i="9"/>
  <c r="O60" i="9"/>
  <c r="Q60" i="9" s="1"/>
  <c r="O77" i="9"/>
  <c r="O94" i="9"/>
  <c r="Q94" i="9" s="1"/>
  <c r="O25" i="9"/>
  <c r="O42" i="9"/>
  <c r="O76" i="9"/>
  <c r="O24" i="9"/>
  <c r="O41" i="9"/>
  <c r="Q41" i="9" s="1"/>
  <c r="O75" i="9"/>
  <c r="O40" i="9"/>
  <c r="O57" i="9"/>
  <c r="Q57" i="9" s="1"/>
  <c r="O74" i="9"/>
  <c r="O91" i="9"/>
  <c r="Q91" i="9" s="1"/>
  <c r="F47" i="9"/>
  <c r="F64" i="9" s="1"/>
  <c r="F81" i="9" s="1"/>
  <c r="F98" i="9" s="1"/>
  <c r="K26" i="9"/>
  <c r="K16" i="9"/>
  <c r="O99" i="9"/>
  <c r="Q99" i="9" s="1"/>
  <c r="O98" i="9"/>
  <c r="Q98" i="9" s="1"/>
  <c r="Q85" i="9"/>
  <c r="Q51" i="9"/>
  <c r="O31" i="9"/>
  <c r="Q31" i="9" s="1"/>
  <c r="N56" i="3"/>
  <c r="K48" i="9"/>
  <c r="F41" i="9"/>
  <c r="F58" i="9" s="1"/>
  <c r="F75" i="9" s="1"/>
  <c r="F92" i="9" s="1"/>
  <c r="K40" i="9"/>
  <c r="K28" i="9"/>
  <c r="K6" i="9"/>
  <c r="Q52" i="9"/>
  <c r="Q45" i="9"/>
  <c r="Q43" i="9"/>
  <c r="K8" i="9"/>
  <c r="Q18" i="9"/>
  <c r="Q17" i="9"/>
  <c r="Q16" i="9"/>
  <c r="Q15" i="9"/>
  <c r="Q14" i="9"/>
  <c r="Q13" i="9"/>
  <c r="Q11" i="9"/>
  <c r="Q10" i="9"/>
  <c r="I24" i="11"/>
  <c r="T36" i="2"/>
  <c r="K162" i="2"/>
  <c r="L162" i="2" s="1"/>
  <c r="M162" i="2"/>
  <c r="S36" i="2"/>
  <c r="L161" i="2"/>
  <c r="J162" i="2"/>
  <c r="O162" i="2" s="1"/>
  <c r="N23" i="11"/>
  <c r="L23" i="11"/>
  <c r="J23" i="11"/>
  <c r="M23" i="11"/>
  <c r="J161" i="2"/>
  <c r="O161" i="2" s="1"/>
  <c r="J160" i="2"/>
  <c r="O160" i="2" s="1"/>
  <c r="K15" i="1"/>
  <c r="I19" i="11" s="1"/>
  <c r="B2" i="11"/>
  <c r="J125" i="1"/>
  <c r="N15" i="1"/>
  <c r="L15" i="1"/>
  <c r="K127" i="1"/>
  <c r="M22" i="1"/>
  <c r="K22" i="1"/>
  <c r="D25" i="1" s="1"/>
  <c r="L18" i="11" s="1"/>
  <c r="J120" i="1"/>
  <c r="O111" i="1"/>
  <c r="L97" i="1" s="1"/>
  <c r="I17" i="11" s="1"/>
  <c r="J22" i="1"/>
  <c r="J127" i="1"/>
  <c r="O21" i="1"/>
  <c r="O20" i="1"/>
  <c r="K126" i="1"/>
  <c r="J131" i="1"/>
  <c r="Q81" i="1"/>
  <c r="I15" i="11" s="1"/>
  <c r="J126" i="1"/>
  <c r="J116" i="1"/>
  <c r="P107" i="1"/>
  <c r="J9" i="11" s="1"/>
  <c r="R81" i="1"/>
  <c r="J7" i="11" s="1"/>
  <c r="J123" i="1"/>
  <c r="J121" i="1"/>
  <c r="K125" i="1"/>
  <c r="J128" i="1"/>
  <c r="J118" i="1"/>
  <c r="J117" i="1"/>
  <c r="K50" i="9"/>
  <c r="F67" i="9"/>
  <c r="F84" i="9" s="1"/>
  <c r="F101" i="9" s="1"/>
  <c r="D57" i="9"/>
  <c r="K57" i="9" s="1"/>
  <c r="K49" i="9"/>
  <c r="K45" i="9"/>
  <c r="K41" i="9"/>
  <c r="K17" i="9"/>
  <c r="K13" i="9"/>
  <c r="K9" i="9"/>
  <c r="Q103" i="9"/>
  <c r="Q101" i="9"/>
  <c r="Q86" i="9"/>
  <c r="Q82" i="9"/>
  <c r="Q80" i="9"/>
  <c r="Q78" i="9"/>
  <c r="Q76" i="9"/>
  <c r="Q74" i="9"/>
  <c r="Q68" i="9"/>
  <c r="Q66" i="9"/>
  <c r="Q64" i="9"/>
  <c r="Q42" i="9"/>
  <c r="Q40" i="9"/>
  <c r="Q24" i="9"/>
  <c r="Q9" i="9"/>
  <c r="Q7" i="9"/>
  <c r="K65" i="9"/>
  <c r="K47" i="9"/>
  <c r="K43" i="9"/>
  <c r="K35" i="9"/>
  <c r="K33" i="9"/>
  <c r="K31" i="9"/>
  <c r="K29" i="9"/>
  <c r="K27" i="9"/>
  <c r="K25" i="9"/>
  <c r="K23" i="9"/>
  <c r="K15" i="9"/>
  <c r="K11" i="9"/>
  <c r="K7" i="9"/>
  <c r="Q102" i="9"/>
  <c r="Q100" i="9"/>
  <c r="Q83" i="9"/>
  <c r="Q81" i="9"/>
  <c r="Q79" i="9"/>
  <c r="Q77" i="9"/>
  <c r="Q75" i="9"/>
  <c r="Q69" i="9"/>
  <c r="Q67" i="9"/>
  <c r="Q65" i="9"/>
  <c r="Q63" i="9"/>
  <c r="Q25" i="9"/>
  <c r="Q12" i="9"/>
  <c r="Q8" i="9"/>
  <c r="Q6" i="9"/>
  <c r="R24" i="11"/>
  <c r="J119" i="1"/>
  <c r="R17" i="11"/>
  <c r="K63" i="9"/>
  <c r="K44" i="9"/>
  <c r="F61" i="9"/>
  <c r="F78" i="9" s="1"/>
  <c r="F95" i="9" s="1"/>
  <c r="K19" i="9"/>
  <c r="K34" i="9"/>
  <c r="K36" i="9" s="1"/>
  <c r="D84" i="9"/>
  <c r="D82" i="9"/>
  <c r="D80" i="9"/>
  <c r="D78" i="9"/>
  <c r="D76" i="9"/>
  <c r="D74" i="9"/>
  <c r="D68" i="9"/>
  <c r="D66" i="9"/>
  <c r="D64" i="9"/>
  <c r="D62" i="9"/>
  <c r="D60" i="9"/>
  <c r="D58" i="9"/>
  <c r="D52" i="9"/>
  <c r="M164" i="2" l="1"/>
  <c r="L164" i="2"/>
  <c r="O164" i="2"/>
  <c r="E165" i="2"/>
  <c r="R67" i="3"/>
  <c r="C59" i="1"/>
  <c r="F59" i="1" s="1"/>
  <c r="J59" i="1"/>
  <c r="M59" i="1" s="1"/>
  <c r="C55" i="1"/>
  <c r="F55" i="1" s="1"/>
  <c r="J55" i="1"/>
  <c r="M55" i="1" s="1"/>
  <c r="C58" i="1"/>
  <c r="F58" i="1" s="1"/>
  <c r="J58" i="1"/>
  <c r="M58" i="1" s="1"/>
  <c r="C56" i="1"/>
  <c r="F56" i="1" s="1"/>
  <c r="J56" i="1"/>
  <c r="M56" i="1" s="1"/>
  <c r="C54" i="1"/>
  <c r="F54" i="1" s="1"/>
  <c r="J54" i="1"/>
  <c r="M54" i="1" s="1"/>
  <c r="C60" i="1"/>
  <c r="F60" i="1" s="1"/>
  <c r="J60" i="1"/>
  <c r="M60" i="1" s="1"/>
  <c r="C53" i="1"/>
  <c r="J53" i="1"/>
  <c r="D58" i="1"/>
  <c r="K58" i="1"/>
  <c r="D56" i="1"/>
  <c r="K56" i="1"/>
  <c r="D54" i="1"/>
  <c r="K54" i="1"/>
  <c r="D59" i="1"/>
  <c r="K59" i="1"/>
  <c r="D55" i="1"/>
  <c r="K55" i="1"/>
  <c r="D60" i="1"/>
  <c r="K60" i="1"/>
  <c r="D57" i="1"/>
  <c r="K57" i="1"/>
  <c r="D53" i="1"/>
  <c r="K53" i="1"/>
  <c r="Q19" i="9"/>
  <c r="Q36" i="9"/>
  <c r="Q87" i="9"/>
  <c r="Q70" i="9"/>
  <c r="Q104" i="9"/>
  <c r="Q53" i="9"/>
  <c r="N54" i="1"/>
  <c r="P36" i="2"/>
  <c r="E15" i="1"/>
  <c r="M19" i="11" s="1"/>
  <c r="R19" i="11" s="1"/>
  <c r="G22" i="13"/>
  <c r="P3" i="9"/>
  <c r="O36" i="11" s="1"/>
  <c r="K67" i="9"/>
  <c r="K132" i="1"/>
  <c r="R162" i="2"/>
  <c r="K59" i="9"/>
  <c r="O22" i="1"/>
  <c r="E25" i="1" s="1"/>
  <c r="M18" i="11" s="1"/>
  <c r="R18" i="11" s="1"/>
  <c r="J132" i="1"/>
  <c r="G21" i="13"/>
  <c r="I21" i="13" s="1"/>
  <c r="K58" i="9"/>
  <c r="D75" i="9"/>
  <c r="K62" i="9"/>
  <c r="D79" i="9"/>
  <c r="K74" i="9"/>
  <c r="D91" i="9"/>
  <c r="K91" i="9" s="1"/>
  <c r="K78" i="9"/>
  <c r="D95" i="9"/>
  <c r="K95" i="9" s="1"/>
  <c r="K82" i="9"/>
  <c r="D99" i="9"/>
  <c r="K99" i="9" s="1"/>
  <c r="K66" i="9"/>
  <c r="D83" i="9"/>
  <c r="K52" i="9"/>
  <c r="K53" i="9" s="1"/>
  <c r="D69" i="9"/>
  <c r="K60" i="9"/>
  <c r="D77" i="9"/>
  <c r="K64" i="9"/>
  <c r="D81" i="9"/>
  <c r="K68" i="9"/>
  <c r="D85" i="9"/>
  <c r="K76" i="9"/>
  <c r="D93" i="9"/>
  <c r="K93" i="9" s="1"/>
  <c r="K80" i="9"/>
  <c r="D97" i="9"/>
  <c r="K97" i="9" s="1"/>
  <c r="K84" i="9"/>
  <c r="D101" i="9"/>
  <c r="K101" i="9" s="1"/>
  <c r="K61" i="9"/>
  <c r="O165" i="2" l="1"/>
  <c r="L165" i="2"/>
  <c r="E166" i="2"/>
  <c r="M165" i="2"/>
  <c r="F53" i="1"/>
  <c r="G53" i="1"/>
  <c r="N53" i="1"/>
  <c r="M53" i="1"/>
  <c r="L132" i="1"/>
  <c r="G23" i="13" s="1"/>
  <c r="I23" i="13" s="1"/>
  <c r="R173" i="2"/>
  <c r="K85" i="9"/>
  <c r="D102" i="9"/>
  <c r="K102" i="9" s="1"/>
  <c r="K81" i="9"/>
  <c r="D98" i="9"/>
  <c r="K98" i="9" s="1"/>
  <c r="K77" i="9"/>
  <c r="D94" i="9"/>
  <c r="K94" i="9" s="1"/>
  <c r="K69" i="9"/>
  <c r="D86" i="9"/>
  <c r="K83" i="9"/>
  <c r="D100" i="9"/>
  <c r="K100" i="9" s="1"/>
  <c r="K79" i="9"/>
  <c r="D96" i="9"/>
  <c r="K96" i="9" s="1"/>
  <c r="K75" i="9"/>
  <c r="D92" i="9"/>
  <c r="K92" i="9" s="1"/>
  <c r="K70" i="9"/>
  <c r="E167" i="2" l="1"/>
  <c r="O166" i="2"/>
  <c r="L166" i="2"/>
  <c r="M166" i="2"/>
  <c r="O37" i="11"/>
  <c r="O29" i="11"/>
  <c r="I29" i="11"/>
  <c r="K29" i="11"/>
  <c r="M29" i="11"/>
  <c r="J29" i="11"/>
  <c r="N29" i="11"/>
  <c r="R176" i="2"/>
  <c r="L29" i="11"/>
  <c r="K86" i="9"/>
  <c r="K87" i="9" s="1"/>
  <c r="D103" i="9"/>
  <c r="K103" i="9" s="1"/>
  <c r="K104" i="9" s="1"/>
  <c r="O167" i="2" l="1"/>
  <c r="M167" i="2"/>
  <c r="L167" i="2"/>
  <c r="E168" i="2"/>
  <c r="R29" i="11"/>
  <c r="R177" i="2"/>
  <c r="M3" i="9"/>
  <c r="O35" i="11" s="1"/>
  <c r="E169" i="2" l="1"/>
  <c r="L168" i="2"/>
  <c r="O168" i="2"/>
  <c r="M168" i="2"/>
  <c r="I28" i="11"/>
  <c r="R178" i="2"/>
  <c r="I27" i="11"/>
  <c r="O27" i="11"/>
  <c r="O169" i="2" l="1"/>
  <c r="L169" i="2"/>
  <c r="E170" i="2"/>
  <c r="M169" i="2"/>
  <c r="I30" i="11"/>
  <c r="G67" i="13" s="1"/>
  <c r="R179" i="2"/>
  <c r="K27" i="11"/>
  <c r="J27" i="11"/>
  <c r="L27" i="11"/>
  <c r="N27" i="11"/>
  <c r="M27" i="11"/>
  <c r="G58" i="13"/>
  <c r="L170" i="2" l="1"/>
  <c r="M170" i="2"/>
  <c r="O170" i="2"/>
  <c r="E171" i="2"/>
  <c r="Q10" i="11"/>
  <c r="D67" i="13" s="1"/>
  <c r="E164" i="13" s="1"/>
  <c r="G164" i="13" s="1"/>
  <c r="G167" i="13" s="1"/>
  <c r="G168" i="13" s="1"/>
  <c r="H67" i="13" s="1"/>
  <c r="I67" i="13" s="1"/>
  <c r="G70" i="13" s="1"/>
  <c r="P73" i="3"/>
  <c r="P79" i="3" s="1"/>
  <c r="T57" i="2"/>
  <c r="Q60" i="2" s="1"/>
  <c r="R27" i="11"/>
  <c r="Q9" i="11" s="1"/>
  <c r="D58" i="13" s="1"/>
  <c r="E153" i="13" s="1"/>
  <c r="G153" i="13" s="1"/>
  <c r="G156" i="13" s="1"/>
  <c r="G157" i="13" s="1"/>
  <c r="H58" i="13" s="1"/>
  <c r="I58" i="13" s="1"/>
  <c r="G61" i="13" s="1"/>
  <c r="R181" i="2"/>
  <c r="R180" i="2"/>
  <c r="S57" i="2"/>
  <c r="O60" i="2" s="1"/>
  <c r="L57" i="2"/>
  <c r="I21" i="11"/>
  <c r="O25" i="11"/>
  <c r="I26" i="11"/>
  <c r="G91" i="2" l="1"/>
  <c r="K91" i="2"/>
  <c r="C91" i="2"/>
  <c r="I91" i="2"/>
  <c r="E91" i="2"/>
  <c r="E172" i="2"/>
  <c r="M171" i="2"/>
  <c r="L171" i="2"/>
  <c r="O171" i="2"/>
  <c r="G160" i="13"/>
  <c r="I25" i="11"/>
  <c r="G50" i="13" s="1"/>
  <c r="R70" i="3"/>
  <c r="I22" i="11" s="1"/>
  <c r="G34" i="13" s="1"/>
  <c r="M57" i="2"/>
  <c r="P57" i="2"/>
  <c r="I23" i="11"/>
  <c r="G42" i="13" s="1"/>
  <c r="R182" i="2"/>
  <c r="I32" i="11" s="1"/>
  <c r="G149" i="13"/>
  <c r="O21" i="11"/>
  <c r="R21" i="11" s="1"/>
  <c r="N25" i="11"/>
  <c r="J25" i="11"/>
  <c r="M25" i="11"/>
  <c r="K25" i="11"/>
  <c r="O23" i="11"/>
  <c r="R23" i="11" s="1"/>
  <c r="L25" i="11"/>
  <c r="E173" i="2" l="1"/>
  <c r="O172" i="2"/>
  <c r="L172" i="2"/>
  <c r="M172" i="2"/>
  <c r="Q7" i="11"/>
  <c r="D42" i="13" s="1"/>
  <c r="E131" i="13" s="1"/>
  <c r="G131" i="13" s="1"/>
  <c r="G134" i="13" s="1"/>
  <c r="G135" i="13" s="1"/>
  <c r="H42" i="13" s="1"/>
  <c r="I42" i="13" s="1"/>
  <c r="G45" i="13" s="1"/>
  <c r="R25" i="11"/>
  <c r="Q8" i="11" s="1"/>
  <c r="D50" i="13" s="1"/>
  <c r="E142" i="13" s="1"/>
  <c r="M173" i="2" l="1"/>
  <c r="L173" i="2"/>
  <c r="E174" i="2"/>
  <c r="O173" i="2"/>
  <c r="G127" i="13"/>
  <c r="G142" i="13"/>
  <c r="G145" i="13" s="1"/>
  <c r="G146" i="13" s="1"/>
  <c r="H50" i="13" s="1"/>
  <c r="I50" i="13" s="1"/>
  <c r="G53" i="13" s="1"/>
  <c r="G138" i="13"/>
  <c r="H53" i="1"/>
  <c r="H64" i="1" s="1"/>
  <c r="L174" i="2" l="1"/>
  <c r="O174" i="2"/>
  <c r="E175" i="2"/>
  <c r="M174" i="2"/>
  <c r="O53" i="1"/>
  <c r="G64" i="1" s="1"/>
  <c r="K15" i="11" s="1"/>
  <c r="H54" i="1"/>
  <c r="H57" i="1"/>
  <c r="H55" i="1"/>
  <c r="H58" i="1"/>
  <c r="H56" i="1"/>
  <c r="N57" i="1"/>
  <c r="O57" i="1"/>
  <c r="O54" i="1"/>
  <c r="N56" i="1"/>
  <c r="O56" i="1"/>
  <c r="O55" i="1"/>
  <c r="N55" i="1"/>
  <c r="E176" i="2" l="1"/>
  <c r="M175" i="2"/>
  <c r="L175" i="2"/>
  <c r="O175" i="2"/>
  <c r="N58" i="1"/>
  <c r="O58" i="1"/>
  <c r="E177" i="2" l="1"/>
  <c r="L176" i="2"/>
  <c r="O176" i="2"/>
  <c r="M176" i="2"/>
  <c r="H59" i="1"/>
  <c r="H60" i="1"/>
  <c r="O177" i="2" l="1"/>
  <c r="E178" i="2"/>
  <c r="L177" i="2"/>
  <c r="M177" i="2"/>
  <c r="O60" i="1"/>
  <c r="N60" i="1"/>
  <c r="N59" i="1"/>
  <c r="O59" i="1"/>
  <c r="L15" i="11" s="1"/>
  <c r="R15" i="11" s="1"/>
  <c r="Q5" i="11" s="1"/>
  <c r="D17" i="13" s="1"/>
  <c r="E108" i="13" s="1"/>
  <c r="G104" i="13" s="1"/>
  <c r="M178" i="2" l="1"/>
  <c r="E179" i="2"/>
  <c r="L178" i="2"/>
  <c r="O178" i="2"/>
  <c r="G108" i="13"/>
  <c r="G111" i="13" s="1"/>
  <c r="G112" i="13" s="1"/>
  <c r="H22" i="13" s="1"/>
  <c r="I22" i="13" s="1"/>
  <c r="G25" i="13" s="1"/>
  <c r="O22" i="11"/>
  <c r="M22" i="11"/>
  <c r="K22" i="11"/>
  <c r="N22" i="11"/>
  <c r="L22" i="11"/>
  <c r="J22" i="11"/>
  <c r="E180" i="2" l="1"/>
  <c r="M179" i="2"/>
  <c r="L179" i="2"/>
  <c r="O179" i="2"/>
  <c r="R22" i="11"/>
  <c r="Q6" i="11" s="1"/>
  <c r="E34" i="13" s="1"/>
  <c r="E119" i="13" s="1"/>
  <c r="L180" i="2" l="1"/>
  <c r="E181" i="2"/>
  <c r="O180" i="2"/>
  <c r="M180" i="2"/>
  <c r="G115" i="13"/>
  <c r="G119" i="13"/>
  <c r="G122" i="13" s="1"/>
  <c r="G123" i="13" s="1"/>
  <c r="H34" i="13" s="1"/>
  <c r="I34" i="13" s="1"/>
  <c r="G37" i="13" s="1"/>
  <c r="L181" i="2" l="1"/>
  <c r="L182" i="2" s="1"/>
  <c r="Q179" i="2" s="1"/>
  <c r="I31" i="11" s="1"/>
  <c r="G75" i="13" s="1"/>
  <c r="M181" i="2"/>
  <c r="O181" i="2"/>
  <c r="O182" i="2" s="1"/>
  <c r="Q178" i="2" s="1"/>
  <c r="O31" i="11" s="1"/>
  <c r="M182" i="2" l="1"/>
  <c r="Q173" i="2"/>
  <c r="L31" i="11" s="1"/>
  <c r="Q176" i="2"/>
  <c r="M31" i="11" s="1"/>
  <c r="Q161" i="2"/>
  <c r="J31" i="11" s="1"/>
  <c r="Q162" i="2"/>
  <c r="K31" i="11" s="1"/>
  <c r="Q177" i="2"/>
  <c r="N31" i="11" s="1"/>
  <c r="R31" i="11" l="1"/>
  <c r="Q11" i="11" s="1"/>
  <c r="D75" i="13" s="1"/>
  <c r="E175" i="13" s="1"/>
  <c r="G171" i="13" l="1"/>
  <c r="G175" i="13"/>
  <c r="G178" i="13" s="1"/>
  <c r="G179" i="13" s="1"/>
  <c r="H75" i="13" s="1"/>
  <c r="I75" i="13" s="1"/>
  <c r="G79" i="13" s="1"/>
  <c r="G85" i="13" s="1"/>
</calcChain>
</file>

<file path=xl/comments1.xml><?xml version="1.0" encoding="utf-8"?>
<comments xmlns="http://schemas.openxmlformats.org/spreadsheetml/2006/main">
  <authors>
    <author>Saed</author>
  </authors>
  <commentList>
    <comment ref="O18" authorId="0">
      <text>
        <r>
          <rPr>
            <b/>
            <sz val="14"/>
            <color indexed="81"/>
            <rFont val="Tahoma"/>
            <family val="2"/>
          </rPr>
          <t>حديد القدمه (الزاويه والكرافته)</t>
        </r>
      </text>
    </comment>
    <comment ref="B44" authorId="0">
      <text>
        <r>
          <rPr>
            <b/>
            <sz val="12"/>
            <color indexed="81"/>
            <rFont val="Tahoma"/>
            <family val="2"/>
          </rPr>
          <t>هو الطول الحر بين القواعد</t>
        </r>
      </text>
    </comment>
    <comment ref="C44" authorId="0">
      <text>
        <r>
          <rPr>
            <b/>
            <sz val="12"/>
            <color indexed="81"/>
            <rFont val="Tahoma"/>
            <family val="2"/>
          </rPr>
          <t>هو الطول الكلى للسميل</t>
        </r>
      </text>
    </comment>
    <comment ref="E91" authorId="0">
      <text>
        <r>
          <rPr>
            <b/>
            <sz val="11"/>
            <color indexed="81"/>
            <rFont val="Tahoma"/>
            <family val="2"/>
          </rPr>
          <t xml:space="preserve">هو الارتفاع من اسفل القواعد العاديه للسور </t>
        </r>
      </text>
    </comment>
    <comment ref="A92" authorId="0">
      <text>
        <r>
          <rPr>
            <b/>
            <sz val="11"/>
            <color indexed="81"/>
            <rFont val="Tahoma"/>
            <family val="2"/>
          </rPr>
          <t>هى عدد الاعمدة المرتكزة على الحائط الخرسانى</t>
        </r>
      </text>
    </comment>
    <comment ref="E92" authorId="0">
      <text>
        <r>
          <rPr>
            <b/>
            <sz val="10"/>
            <color indexed="81"/>
            <rFont val="Tahoma"/>
            <family val="2"/>
          </rPr>
          <t>هو الارتفاع من فوق الحائط حتى 2.5 م</t>
        </r>
      </text>
    </comment>
    <comment ref="B94" authorId="0">
      <text>
        <r>
          <rPr>
            <b/>
            <sz val="12"/>
            <color indexed="81"/>
            <rFont val="Tahoma"/>
            <family val="2"/>
          </rPr>
          <t>هو الطول الحر بين القواعد</t>
        </r>
      </text>
    </comment>
    <comment ref="C94" authorId="0">
      <text>
        <r>
          <rPr>
            <b/>
            <sz val="12"/>
            <color indexed="81"/>
            <rFont val="Tahoma"/>
            <family val="2"/>
          </rPr>
          <t>هو الطول الكلى للسميل</t>
        </r>
      </text>
    </comment>
  </commentList>
</comments>
</file>

<file path=xl/comments2.xml><?xml version="1.0" encoding="utf-8"?>
<comments xmlns="http://schemas.openxmlformats.org/spreadsheetml/2006/main">
  <authors>
    <author>omar</author>
  </authors>
  <commentList>
    <comment ref="F3" authorId="0">
      <text>
        <r>
          <rPr>
            <b/>
            <sz val="14"/>
            <color indexed="81"/>
            <rFont val="Tahoma"/>
            <family val="2"/>
          </rPr>
          <t>فى كثير من الاحيان يكون ارتفاع حديد التسليح لاعمده البدروم اعلى من ارتفاع الدور وذلك لتقلقل الهالك</t>
        </r>
      </text>
    </comment>
    <comment ref="Q31" authorId="0">
      <text>
        <r>
          <rPr>
            <b/>
            <sz val="12"/>
            <color indexed="81"/>
            <rFont val="Tahoma"/>
            <family val="2"/>
          </rPr>
          <t>تضاف لكميه خرسانه سقف البدروم</t>
        </r>
      </text>
    </comment>
    <comment ref="Q60" authorId="0">
      <text>
        <r>
          <rPr>
            <b/>
            <sz val="12"/>
            <color indexed="81"/>
            <rFont val="Tahoma"/>
            <family val="2"/>
          </rPr>
          <t>تضاف لكميه خرسانه سقف الارضى</t>
        </r>
      </text>
    </comment>
    <comment ref="Q91" authorId="0">
      <text>
        <r>
          <rPr>
            <b/>
            <sz val="12"/>
            <color indexed="81"/>
            <rFont val="Tahoma"/>
            <family val="2"/>
          </rPr>
          <t>تضاف لكميه خرسانه السقف الاول</t>
        </r>
      </text>
    </comment>
    <comment ref="Q122" authorId="0">
      <text>
        <r>
          <rPr>
            <b/>
            <sz val="12"/>
            <color indexed="81"/>
            <rFont val="Tahoma"/>
            <family val="2"/>
          </rPr>
          <t>تضاف لكميه خرسانه السقف الثانى</t>
        </r>
      </text>
    </comment>
    <comment ref="Q153" authorId="0">
      <text>
        <r>
          <rPr>
            <b/>
            <sz val="12"/>
            <color indexed="81"/>
            <rFont val="Tahoma"/>
            <family val="2"/>
          </rPr>
          <t>تضاف لكميه خرسانه سقف الثالث</t>
        </r>
      </text>
    </comment>
  </commentList>
</comments>
</file>

<file path=xl/comments3.xml><?xml version="1.0" encoding="utf-8"?>
<comments xmlns="http://schemas.openxmlformats.org/spreadsheetml/2006/main">
  <authors>
    <author>Saed</author>
  </authors>
  <commentList>
    <comment ref="B87" authorId="0">
      <text>
        <r>
          <rPr>
            <b/>
            <sz val="8"/>
            <color indexed="81"/>
            <rFont val="Tahoma"/>
            <family val="2"/>
          </rPr>
          <t>الطول الصافى للكمره</t>
        </r>
      </text>
    </comment>
  </commentList>
</comments>
</file>

<file path=xl/comments4.xml><?xml version="1.0" encoding="utf-8"?>
<comments xmlns="http://schemas.openxmlformats.org/spreadsheetml/2006/main">
  <authors>
    <author>Saed</author>
  </authors>
  <commentList>
    <comment ref="B87" authorId="0">
      <text>
        <r>
          <rPr>
            <b/>
            <sz val="8"/>
            <color indexed="81"/>
            <rFont val="Tahoma"/>
            <family val="2"/>
          </rPr>
          <t>الطول الصافى للكمره</t>
        </r>
      </text>
    </comment>
  </commentList>
</comments>
</file>

<file path=xl/comments5.xml><?xml version="1.0" encoding="utf-8"?>
<comments xmlns="http://schemas.openxmlformats.org/spreadsheetml/2006/main">
  <authors>
    <author>Saed</author>
  </authors>
  <commentList>
    <comment ref="B87" authorId="0">
      <text>
        <r>
          <rPr>
            <b/>
            <sz val="8"/>
            <color indexed="81"/>
            <rFont val="Tahoma"/>
            <family val="2"/>
          </rPr>
          <t>الطول الصافى للكمره</t>
        </r>
      </text>
    </comment>
  </commentList>
</comments>
</file>

<file path=xl/comments6.xml><?xml version="1.0" encoding="utf-8"?>
<comments xmlns="http://schemas.openxmlformats.org/spreadsheetml/2006/main">
  <authors>
    <author>Saed</author>
  </authors>
  <commentList>
    <comment ref="B87" authorId="0">
      <text>
        <r>
          <rPr>
            <b/>
            <sz val="8"/>
            <color indexed="81"/>
            <rFont val="Tahoma"/>
            <family val="2"/>
          </rPr>
          <t>الطول الصافى للكمره</t>
        </r>
      </text>
    </comment>
  </commentList>
</comments>
</file>

<file path=xl/comments7.xml><?xml version="1.0" encoding="utf-8"?>
<comments xmlns="http://schemas.openxmlformats.org/spreadsheetml/2006/main">
  <authors>
    <author>Saed</author>
  </authors>
  <commentList>
    <comment ref="B87" authorId="0">
      <text>
        <r>
          <rPr>
            <b/>
            <sz val="8"/>
            <color indexed="81"/>
            <rFont val="Tahoma"/>
            <family val="2"/>
          </rPr>
          <t>الطول الصافى للكمره</t>
        </r>
      </text>
    </comment>
  </commentList>
</comments>
</file>

<file path=xl/comments8.xml><?xml version="1.0" encoding="utf-8"?>
<comments xmlns="http://schemas.openxmlformats.org/spreadsheetml/2006/main">
  <authors>
    <author>Saed</author>
  </authors>
  <commentList>
    <comment ref="B87" authorId="0">
      <text>
        <r>
          <rPr>
            <b/>
            <sz val="8"/>
            <color indexed="81"/>
            <rFont val="Tahoma"/>
            <family val="2"/>
          </rPr>
          <t>الطول الصافى للكمره</t>
        </r>
      </text>
    </comment>
  </commentList>
</comments>
</file>

<file path=xl/comments9.xml><?xml version="1.0" encoding="utf-8"?>
<comments xmlns="http://schemas.openxmlformats.org/spreadsheetml/2006/main">
  <authors>
    <author>Saed</author>
  </authors>
  <commentList>
    <comment ref="B20" authorId="0">
      <text>
        <r>
          <rPr>
            <sz val="12"/>
            <color indexed="81"/>
            <rFont val="Tahoma"/>
            <family val="2"/>
          </rPr>
          <t xml:space="preserve">تم اضافة الحديد لحديد الحائط
</t>
        </r>
      </text>
    </comment>
  </commentList>
</comments>
</file>

<file path=xl/sharedStrings.xml><?xml version="1.0" encoding="utf-8"?>
<sst xmlns="http://schemas.openxmlformats.org/spreadsheetml/2006/main" count="2326" uniqueCount="471">
  <si>
    <t>الارتفاع</t>
  </si>
  <si>
    <t>أعمدة البدروم</t>
  </si>
  <si>
    <t>النواتج هى اوزان بالكيلوجرام</t>
  </si>
  <si>
    <t>عدد</t>
  </si>
  <si>
    <t>سمك</t>
  </si>
  <si>
    <t>البيان</t>
  </si>
  <si>
    <t xml:space="preserve">حجم </t>
  </si>
  <si>
    <t>وزن</t>
  </si>
  <si>
    <t>قطر</t>
  </si>
  <si>
    <t>العدد</t>
  </si>
  <si>
    <t xml:space="preserve">الطول </t>
  </si>
  <si>
    <t>العرض</t>
  </si>
  <si>
    <t>الإرتفاع</t>
  </si>
  <si>
    <t>تسليح</t>
  </si>
  <si>
    <t>القطر</t>
  </si>
  <si>
    <t>الخرسانه</t>
  </si>
  <si>
    <t>التسليح</t>
  </si>
  <si>
    <t>الكانات</t>
  </si>
  <si>
    <t>ع1</t>
  </si>
  <si>
    <t>ع2</t>
  </si>
  <si>
    <t>ع3</t>
  </si>
  <si>
    <t>ع4</t>
  </si>
  <si>
    <t>ع5</t>
  </si>
  <si>
    <t>ع6</t>
  </si>
  <si>
    <t>ع7</t>
  </si>
  <si>
    <t>ع8</t>
  </si>
  <si>
    <t>ح</t>
  </si>
  <si>
    <t>الإجمالى</t>
  </si>
  <si>
    <t>أعمدة الثانى</t>
  </si>
  <si>
    <t>أعمدة غرف السطح</t>
  </si>
  <si>
    <t>تــــــــســــــلـــــــيـــــــح الــــــحـــــوائـــــــط</t>
  </si>
  <si>
    <t>إ د خــــــــال ا لــبـــــيـــانــــات لـــلـــحـــائـــــــط الــــخـــــرســــانــــى</t>
  </si>
  <si>
    <t>الناتج الخاص بالحائط</t>
  </si>
  <si>
    <t>البيـان</t>
  </si>
  <si>
    <t>الطول</t>
  </si>
  <si>
    <t>السمك</t>
  </si>
  <si>
    <t xml:space="preserve">تسليح </t>
  </si>
  <si>
    <t>القطر1</t>
  </si>
  <si>
    <t xml:space="preserve">قطر </t>
  </si>
  <si>
    <t xml:space="preserve">وزن </t>
  </si>
  <si>
    <t>رأسى</t>
  </si>
  <si>
    <t>البراندات</t>
  </si>
  <si>
    <t>قطر1</t>
  </si>
  <si>
    <t>ح1</t>
  </si>
  <si>
    <t xml:space="preserve">الإجمالى </t>
  </si>
  <si>
    <t>إ د خــــــــال ا لــبـــــيـــانــــات لـــــلـــــقــــدمــة الــــمــــســــلــــحـــه</t>
  </si>
  <si>
    <t>ناتج مبدئى</t>
  </si>
  <si>
    <t>الــنــــاتــــــج الـــخـــــاص بــالـــقــــدمـــــــــــــه</t>
  </si>
  <si>
    <t>عرض</t>
  </si>
  <si>
    <t>القطر2</t>
  </si>
  <si>
    <t>الزاويه</t>
  </si>
  <si>
    <t>الكرافته</t>
  </si>
  <si>
    <t>كجم قطر1</t>
  </si>
  <si>
    <t xml:space="preserve">كجم </t>
  </si>
  <si>
    <t xml:space="preserve"> القدمه</t>
  </si>
  <si>
    <t>قطر2</t>
  </si>
  <si>
    <t>تسليح القدمه</t>
  </si>
  <si>
    <t>تـــــســـــلـــــيـــــتح الـــــقــــواعـــد</t>
  </si>
  <si>
    <t>تسليح سفلى</t>
  </si>
  <si>
    <t>تسليح  سفلى</t>
  </si>
  <si>
    <t>تسليح علوى</t>
  </si>
  <si>
    <t>طول</t>
  </si>
  <si>
    <t>طولى</t>
  </si>
  <si>
    <t>عرضى</t>
  </si>
  <si>
    <t>العمود</t>
  </si>
  <si>
    <t>ق1</t>
  </si>
  <si>
    <t>ق2</t>
  </si>
  <si>
    <t>ق3</t>
  </si>
  <si>
    <t>ق4</t>
  </si>
  <si>
    <t>ق5</t>
  </si>
  <si>
    <t>ق6</t>
  </si>
  <si>
    <t>ق7</t>
  </si>
  <si>
    <t>ق8</t>
  </si>
  <si>
    <t>المسافه بين</t>
  </si>
  <si>
    <t>وش العمود</t>
  </si>
  <si>
    <t>تكعيب</t>
  </si>
  <si>
    <t>60القطر</t>
  </si>
  <si>
    <t>والقاعده</t>
  </si>
  <si>
    <t>طولى L</t>
  </si>
  <si>
    <t>عرضى L</t>
  </si>
  <si>
    <t>طولى U</t>
  </si>
  <si>
    <t>عرضى U</t>
  </si>
  <si>
    <t>كجم</t>
  </si>
  <si>
    <t>حصر الاسقف</t>
  </si>
  <si>
    <t>سقف البدروم</t>
  </si>
  <si>
    <t>الاول</t>
  </si>
  <si>
    <t>ابعاد  الباكيه</t>
  </si>
  <si>
    <t>طول الباكيه المجاوره</t>
  </si>
  <si>
    <t>يمين</t>
  </si>
  <si>
    <t>شمال</t>
  </si>
  <si>
    <t>ب1</t>
  </si>
  <si>
    <t>ب2</t>
  </si>
  <si>
    <t>ب3</t>
  </si>
  <si>
    <t>ب4</t>
  </si>
  <si>
    <t>ب5</t>
  </si>
  <si>
    <t>ب6</t>
  </si>
  <si>
    <t>ب7</t>
  </si>
  <si>
    <t>ب8</t>
  </si>
  <si>
    <t>ب9</t>
  </si>
  <si>
    <t>ب10</t>
  </si>
  <si>
    <t>ب11</t>
  </si>
  <si>
    <t>الاجمالى</t>
  </si>
  <si>
    <t>طول الكمره</t>
  </si>
  <si>
    <t>عدد الكانات</t>
  </si>
  <si>
    <t xml:space="preserve"> الكمره</t>
  </si>
  <si>
    <t>العمق</t>
  </si>
  <si>
    <t>يمين وشمال</t>
  </si>
  <si>
    <t xml:space="preserve"> يمين</t>
  </si>
  <si>
    <t xml:space="preserve"> شمال</t>
  </si>
  <si>
    <t>لكل م /</t>
  </si>
  <si>
    <t>ك1</t>
  </si>
  <si>
    <t>ك2</t>
  </si>
  <si>
    <t>ك3</t>
  </si>
  <si>
    <t>ك4</t>
  </si>
  <si>
    <t>ك5</t>
  </si>
  <si>
    <t>ك6</t>
  </si>
  <si>
    <t>ك7</t>
  </si>
  <si>
    <t>ك8</t>
  </si>
  <si>
    <t>ك9</t>
  </si>
  <si>
    <t>ك10</t>
  </si>
  <si>
    <t>ك11</t>
  </si>
  <si>
    <t>ك12</t>
  </si>
  <si>
    <t>ك13</t>
  </si>
  <si>
    <t>ك14</t>
  </si>
  <si>
    <t>ك15</t>
  </si>
  <si>
    <t>ك16</t>
  </si>
  <si>
    <t>ك17</t>
  </si>
  <si>
    <t>ك18</t>
  </si>
  <si>
    <t>ك19</t>
  </si>
  <si>
    <t>ك20</t>
  </si>
  <si>
    <t>الأ و ز ا ن   لـــــحـــــديـــــــــد لـــلـــكـــــمـــــر ا ت</t>
  </si>
  <si>
    <t>الوزن النهائى</t>
  </si>
  <si>
    <t>الوزن</t>
  </si>
  <si>
    <t>سقف غرف السطح</t>
  </si>
  <si>
    <t>سقف الثانى</t>
  </si>
  <si>
    <t>الخرسانة</t>
  </si>
  <si>
    <t>الدور</t>
  </si>
  <si>
    <t>البدروم</t>
  </si>
  <si>
    <t>الارضى</t>
  </si>
  <si>
    <t>الثانى</t>
  </si>
  <si>
    <t>الثالث</t>
  </si>
  <si>
    <t>غرف السطح</t>
  </si>
  <si>
    <t xml:space="preserve">ابعاد الابواب </t>
  </si>
  <si>
    <t>اجمالى المبانى</t>
  </si>
  <si>
    <t xml:space="preserve">طول المبانى </t>
  </si>
  <si>
    <t>والشبابيك</t>
  </si>
  <si>
    <t xml:space="preserve"> بعد خصم الفتحات</t>
  </si>
  <si>
    <t>عدد ب1</t>
  </si>
  <si>
    <t>عدد ب2</t>
  </si>
  <si>
    <t>عدد ب3</t>
  </si>
  <si>
    <t>عدد ب4</t>
  </si>
  <si>
    <t>عدد ب5</t>
  </si>
  <si>
    <t>عدد ب6</t>
  </si>
  <si>
    <t>عدد ب7</t>
  </si>
  <si>
    <t>عدد ب8</t>
  </si>
  <si>
    <t>عدد ش1</t>
  </si>
  <si>
    <t>عدد ش2</t>
  </si>
  <si>
    <t>عدد ش3</t>
  </si>
  <si>
    <t>عدد ش4</t>
  </si>
  <si>
    <t>عدد ش5</t>
  </si>
  <si>
    <t>عدد ش6</t>
  </si>
  <si>
    <t>عدد ش7</t>
  </si>
  <si>
    <t>عدد ش8</t>
  </si>
  <si>
    <t>عدد ش9</t>
  </si>
  <si>
    <t>عدد ش10</t>
  </si>
  <si>
    <t>عدد ش11</t>
  </si>
  <si>
    <t>إضافات او</t>
  </si>
  <si>
    <t xml:space="preserve"> خصومات </t>
  </si>
  <si>
    <t>باشارتها</t>
  </si>
  <si>
    <t>حصر حلوق زفرة</t>
  </si>
  <si>
    <t>دور</t>
  </si>
  <si>
    <t>م2</t>
  </si>
  <si>
    <t>زيادة الارتفاع</t>
  </si>
  <si>
    <t>ناتج</t>
  </si>
  <si>
    <t>ارتفاع(الفخد1)</t>
  </si>
  <si>
    <t>ارتفاع(الفخد2)</t>
  </si>
  <si>
    <t>الرأس</t>
  </si>
  <si>
    <t>الفخد 1</t>
  </si>
  <si>
    <t>الفخد 2</t>
  </si>
  <si>
    <t>زيادة الرأس</t>
  </si>
  <si>
    <t>زيادة الظفر</t>
  </si>
  <si>
    <t>ش1</t>
  </si>
  <si>
    <t>ش2</t>
  </si>
  <si>
    <t>ش3</t>
  </si>
  <si>
    <t>ش4</t>
  </si>
  <si>
    <t>ش7</t>
  </si>
  <si>
    <t>زيادة الرتفاع</t>
  </si>
  <si>
    <t>ش5</t>
  </si>
  <si>
    <t>ش6</t>
  </si>
  <si>
    <t>عــــــــــــــزل</t>
  </si>
  <si>
    <t>قواعد</t>
  </si>
  <si>
    <t>ابـــــــعــــــاد الـــــقــــاعـــــــــــده</t>
  </si>
  <si>
    <t>مساحة</t>
  </si>
  <si>
    <t>خصومات</t>
  </si>
  <si>
    <t>سملات</t>
  </si>
  <si>
    <t>القواعد</t>
  </si>
  <si>
    <t>العزل</t>
  </si>
  <si>
    <t>السور</t>
  </si>
  <si>
    <t>الخارجى</t>
  </si>
  <si>
    <t>وسميلاته</t>
  </si>
  <si>
    <t>القدمه</t>
  </si>
  <si>
    <t>المسلحه</t>
  </si>
  <si>
    <t>الحوائط</t>
  </si>
  <si>
    <t>الخرسانيه</t>
  </si>
  <si>
    <t>السميلات</t>
  </si>
  <si>
    <t>للسور</t>
  </si>
  <si>
    <t>السميل</t>
  </si>
  <si>
    <t xml:space="preserve">القدمه </t>
  </si>
  <si>
    <t xml:space="preserve">الخرسانه </t>
  </si>
  <si>
    <t>حصر مبانى</t>
  </si>
  <si>
    <t>ب12</t>
  </si>
  <si>
    <t>ب13</t>
  </si>
  <si>
    <t>وزن حديد القدمه</t>
  </si>
  <si>
    <t>الوزن كجم</t>
  </si>
  <si>
    <t>وزن الحديد</t>
  </si>
  <si>
    <t>الإضـــــــــــــافـــــــــــــات</t>
  </si>
  <si>
    <t>الخرسانة العادية</t>
  </si>
  <si>
    <t>1-</t>
  </si>
  <si>
    <t>م3</t>
  </si>
  <si>
    <t>2-</t>
  </si>
  <si>
    <t>خرسانة عادية لقواعد السور الخارجى</t>
  </si>
  <si>
    <t>الخرسانة المسلحه</t>
  </si>
  <si>
    <t>خرسانة مسلحة للقدمة المسلحة ( بين القواعد )</t>
  </si>
  <si>
    <t>حديد الأشاير للسلالم من البدروم</t>
  </si>
  <si>
    <t>نـــــــمــــــــوذج  حـــــــــصــــــــــــر  عــــــــــــــــــــام</t>
  </si>
  <si>
    <t>خرسانة مسلحة للحوائط</t>
  </si>
  <si>
    <t>خرسانة مسلحة لأعمدة البدروم</t>
  </si>
  <si>
    <t>خرسانة مسلحة لسقف البدروم</t>
  </si>
  <si>
    <t>خرسانة مسلحة لسقف الأرضى</t>
  </si>
  <si>
    <t>خرسانة مسلحة لأعمدة  الأرضى</t>
  </si>
  <si>
    <t>خرسانة مسلحة لأعمدة الأول</t>
  </si>
  <si>
    <t>خرسانة مسلحة لسقف الأول</t>
  </si>
  <si>
    <t>خرسانة مسلحة لأعمدة الثانى</t>
  </si>
  <si>
    <t>خرسانة مسلحة لسقف الثانى</t>
  </si>
  <si>
    <t>خرسانة مسلحة لأعمدة غرف السطح</t>
  </si>
  <si>
    <t>خرسانة مسلحة لسقف غرف السطح</t>
  </si>
  <si>
    <t>الـــــــبـــــــيـــــــــــــــــــــــان</t>
  </si>
  <si>
    <t>كـمـيــــة</t>
  </si>
  <si>
    <t>وزن الــــــحــــــــــــد يــــــــــــد كـــــــــــجـــــــــــــــم</t>
  </si>
  <si>
    <t>تكلفة مباشرة + مواد + مصنعيات</t>
  </si>
  <si>
    <t>سعر الوحده</t>
  </si>
  <si>
    <t>الكميه</t>
  </si>
  <si>
    <t>أ - الحفر</t>
  </si>
  <si>
    <t>ب - الردم</t>
  </si>
  <si>
    <t>ج - خرسانة عادية للأساسات + القدمة + السور</t>
  </si>
  <si>
    <t>جنيه</t>
  </si>
  <si>
    <t>هـ - العزل</t>
  </si>
  <si>
    <t xml:space="preserve">جنيه </t>
  </si>
  <si>
    <t>ثانيا : مرحلة الهيكل الخرسانى</t>
  </si>
  <si>
    <t>ب - مبانى البدروم</t>
  </si>
  <si>
    <t>تكلفة الدور الأرضى</t>
  </si>
  <si>
    <t>إجمالى مرحلة  الدور الأرضى</t>
  </si>
  <si>
    <t>تكلفة الدور الأول</t>
  </si>
  <si>
    <t>إجمالى مرحلة الدور الأول</t>
  </si>
  <si>
    <t>تكلفة الدور الثانى</t>
  </si>
  <si>
    <t>إجمالى مرحلة الدور الثانى</t>
  </si>
  <si>
    <t>تكلفة دور غرف السطح</t>
  </si>
  <si>
    <t>ب - مبانى غرف السطح</t>
  </si>
  <si>
    <t>إجمالى مرحلة دور غرف السطح</t>
  </si>
  <si>
    <t>ا - مبانى السور الخارجى</t>
  </si>
  <si>
    <t>إجمالى تكلفة المبنى مصنعيات وخامات</t>
  </si>
  <si>
    <t>تحليل الأسعار</t>
  </si>
  <si>
    <t>سعر الأسمنت =</t>
  </si>
  <si>
    <t>سعر الحديد =</t>
  </si>
  <si>
    <t>أولا : الخرسانة العاديه</t>
  </si>
  <si>
    <t>الصنف</t>
  </si>
  <si>
    <t>الخامات:-</t>
  </si>
  <si>
    <t>حنيه</t>
  </si>
  <si>
    <t>الأسمنت</t>
  </si>
  <si>
    <t>السن والرمل</t>
  </si>
  <si>
    <t>المصنعيات</t>
  </si>
  <si>
    <t>الإجمالى شامل 5%هالك</t>
  </si>
  <si>
    <t>كجم / م3</t>
  </si>
  <si>
    <t>نسبه الحديد</t>
  </si>
  <si>
    <t>ثانيا : الخرسانة المسلحة للأساسات</t>
  </si>
  <si>
    <t>نسبة الحديد</t>
  </si>
  <si>
    <t>ثالثا : الخرسانة المسلحة للبدروم</t>
  </si>
  <si>
    <t>رابعا : الخرسانة المسلحة للدور الأرضى</t>
  </si>
  <si>
    <t>خامسا : الخرسانة المسلحة للدور الأول</t>
  </si>
  <si>
    <t>سادسا : الخرسانة المسلحة للدور الثانى</t>
  </si>
  <si>
    <t>المحتوى الاسمنتى للخرسانة العادية 250كجم / م3</t>
  </si>
  <si>
    <t>المحتوى الاسمنتى للخرسانة المسلحة350كجم / م3</t>
  </si>
  <si>
    <t>الــــنــــاتـــــــــــــــــج</t>
  </si>
  <si>
    <t>خرسانة مسلحة للسور الخارجى كاملة</t>
  </si>
  <si>
    <t>نسبة الحديد فى الاساسات</t>
  </si>
  <si>
    <t xml:space="preserve"> كجم / م3</t>
  </si>
  <si>
    <t>أ -  نسبة الحديد فى الدور الثانى</t>
  </si>
  <si>
    <t>سعر الأسمنت</t>
  </si>
  <si>
    <t xml:space="preserve">  جنيه / طن</t>
  </si>
  <si>
    <t>سعر الحديد</t>
  </si>
  <si>
    <t>أوزان</t>
  </si>
  <si>
    <t>ثامنا: الخرسانة المسلحة لدور غرف السطح</t>
  </si>
  <si>
    <t>ب - مبانى الدور الارضى</t>
  </si>
  <si>
    <t>ب - مبانى الدور الاول</t>
  </si>
  <si>
    <t>ب - مبانى الدور الثانى</t>
  </si>
  <si>
    <t>مبانى السور الخارجى</t>
  </si>
  <si>
    <t xml:space="preserve"> السور الخارجى</t>
  </si>
  <si>
    <t>الـنـاتــج</t>
  </si>
  <si>
    <t>م</t>
  </si>
  <si>
    <t>الــــــــــــبـــــــــيـــــــــــان</t>
  </si>
  <si>
    <t>الكمية</t>
  </si>
  <si>
    <t>الوحدة</t>
  </si>
  <si>
    <t>مبانى دور البدروم</t>
  </si>
  <si>
    <t>مبانى الدور الارضى</t>
  </si>
  <si>
    <t>مبانى الدور الاول</t>
  </si>
  <si>
    <t>مبانى الدور الثانى</t>
  </si>
  <si>
    <t>مبانى الدور الثالث</t>
  </si>
  <si>
    <t>مبانى غرف السطح</t>
  </si>
  <si>
    <t>حديد إضافى</t>
  </si>
  <si>
    <t>ق</t>
  </si>
  <si>
    <t>خرسانة</t>
  </si>
  <si>
    <t>اضافه</t>
  </si>
  <si>
    <t>ش8</t>
  </si>
  <si>
    <t>حــــــــــــصـــــــــــر عـــــــــــــام لـــــلــــــمـــــــــــبــــــا نـــــــــى</t>
  </si>
  <si>
    <t>حديد اشاير السور الخارجى من الحائط</t>
  </si>
  <si>
    <t>تسليح قواعد السور الخارجى</t>
  </si>
  <si>
    <t>ناتج تسليح القواعد المسلحه أوزان</t>
  </si>
  <si>
    <t>الطبان</t>
  </si>
  <si>
    <t>الابعاد للخرسانة المسلحة</t>
  </si>
  <si>
    <t>الابعاد للخرسانة العادية</t>
  </si>
  <si>
    <t>المسلحة</t>
  </si>
  <si>
    <t>العادية</t>
  </si>
  <si>
    <t>المسلحة م3</t>
  </si>
  <si>
    <t>العادية م3</t>
  </si>
  <si>
    <t>ابعاد القواعد المسلحة</t>
  </si>
  <si>
    <t>خرسانة عادية للأساسات فقط</t>
  </si>
  <si>
    <t>3-</t>
  </si>
  <si>
    <t>خرسانة عادية لباقى القدمة</t>
  </si>
  <si>
    <t xml:space="preserve">أ - نسبة الحديد فى دور غرف السطح </t>
  </si>
  <si>
    <t xml:space="preserve">أ - نسبة الحديد فى الدور الأول </t>
  </si>
  <si>
    <t>أ - نسبة الحديد فى  الدور الأرضى</t>
  </si>
  <si>
    <t>ع حائط</t>
  </si>
  <si>
    <t>الرقابى</t>
  </si>
  <si>
    <t>إجمالى حلوق الابواب</t>
  </si>
  <si>
    <t>إجمالى حلوق الشبابيك</t>
  </si>
  <si>
    <t xml:space="preserve"> </t>
  </si>
  <si>
    <t>سقف الثالث</t>
  </si>
  <si>
    <t>خرسانة مسلحة لأعمدة الثالث</t>
  </si>
  <si>
    <t>خرسانة مسلحة لسقف الثالث</t>
  </si>
  <si>
    <t>أعمدة الثالث</t>
  </si>
  <si>
    <t>تكلفة الدور الثالث</t>
  </si>
  <si>
    <t>أ -  نسبة الحديد فى الدور الثالث</t>
  </si>
  <si>
    <t>ب - مبانى الدور الثالث</t>
  </si>
  <si>
    <t>سابعا : الخرسانة المسلحة للدور الثالث</t>
  </si>
  <si>
    <t>إجمالى مرحلة الدور الثالث</t>
  </si>
  <si>
    <t xml:space="preserve">الاجمالى </t>
  </si>
  <si>
    <t xml:space="preserve">الــــنــــــواتــــــــــــــــــج </t>
  </si>
  <si>
    <t>الكمر</t>
  </si>
  <si>
    <t>خصم</t>
  </si>
  <si>
    <t>الشبابيك</t>
  </si>
  <si>
    <t>تسليح علوى للقواعد وحديد الكانات للاعمده</t>
  </si>
  <si>
    <t>حديد الكانات</t>
  </si>
  <si>
    <t>ش9</t>
  </si>
  <si>
    <t>ش10</t>
  </si>
  <si>
    <t>ش11</t>
  </si>
  <si>
    <t>ش12</t>
  </si>
  <si>
    <t>ش13</t>
  </si>
  <si>
    <t>عدد ب9</t>
  </si>
  <si>
    <t>عدد ب10</t>
  </si>
  <si>
    <t>عدد ب11</t>
  </si>
  <si>
    <t>عدد ب12</t>
  </si>
  <si>
    <t>عدد ب13</t>
  </si>
  <si>
    <t>عدد ش12</t>
  </si>
  <si>
    <t>1 - إجمالى الحلوق الزفرة للابواب</t>
  </si>
  <si>
    <t>2 - إجمالى حلوق الشبابيك</t>
  </si>
  <si>
    <t>النسبة</t>
  </si>
  <si>
    <t>الوحده</t>
  </si>
  <si>
    <t>كحم / م3</t>
  </si>
  <si>
    <t>الاساسات</t>
  </si>
  <si>
    <t>أولا : مرحلة الأساسات :ــــ</t>
  </si>
  <si>
    <t>أ - نسبة الحديد فى دور البدروم + الحائط الساند</t>
  </si>
  <si>
    <t>إجمالى مرحلة دور البدروم + الحائط الساند</t>
  </si>
  <si>
    <t>تكلفة دور البدروم + الحائط الساند</t>
  </si>
  <si>
    <t>3 - مساحة العزل</t>
  </si>
  <si>
    <t>ء - خرسانة مسلحة للأساسات + القدمه + السور</t>
  </si>
  <si>
    <t>إجمالى مرحلة الأساسات + القدمه + السور</t>
  </si>
  <si>
    <t>ع9</t>
  </si>
  <si>
    <t>الكانات/م</t>
  </si>
  <si>
    <t xml:space="preserve"> الكانه</t>
  </si>
  <si>
    <t>الفعلى</t>
  </si>
  <si>
    <t>كراسى</t>
  </si>
  <si>
    <t>عدد الاسياخ</t>
  </si>
  <si>
    <t>خرسانة مسلحة للقواعد و السميلات واشاير اعمدة البدروم</t>
  </si>
  <si>
    <t>تسليح سفلى ( عدد كلى )</t>
  </si>
  <si>
    <t>تسليح علوى ( عدد كلى )</t>
  </si>
  <si>
    <t>ابعاد العمود</t>
  </si>
  <si>
    <t>القطعيات</t>
  </si>
  <si>
    <t xml:space="preserve">طول </t>
  </si>
  <si>
    <t>القطعيه</t>
  </si>
  <si>
    <t>كميات الخرسانه</t>
  </si>
  <si>
    <t>ع10</t>
  </si>
  <si>
    <t>ابعاد القواعد العاديه</t>
  </si>
  <si>
    <t>السواقط</t>
  </si>
  <si>
    <t>المسافه العرضيه
بين وش العمود والقاعده</t>
  </si>
  <si>
    <t>المسافه الطوليه
بين وش العمود والقاعده</t>
  </si>
  <si>
    <t>عدد الاسياخ والوزن الطولى</t>
  </si>
  <si>
    <t>عدد الاسياخ والوزن العرضى</t>
  </si>
  <si>
    <t>الاسياخ</t>
  </si>
  <si>
    <t>بيانات التسليح السفلى</t>
  </si>
  <si>
    <t>عدد القطاعى</t>
  </si>
  <si>
    <t>طول القطعيه</t>
  </si>
  <si>
    <t>طول السواقط</t>
  </si>
  <si>
    <t xml:space="preserve">وزن التسليح السفلى العرضى </t>
  </si>
  <si>
    <t>وزن التسليح السفلى الطولى</t>
  </si>
  <si>
    <t>الباكيه</t>
  </si>
  <si>
    <t>رمز</t>
  </si>
  <si>
    <t>وزن التسليح العلوى الطولى</t>
  </si>
  <si>
    <t>اعلى</t>
  </si>
  <si>
    <t>اسفل</t>
  </si>
  <si>
    <t>سمك الكمر</t>
  </si>
  <si>
    <t>وزن التسليح العلوى العرضى</t>
  </si>
  <si>
    <t>فى حالة اذا لم تريد زياده الربع فى اى اتجاه ( كما فى حاله وجود مناور او سلم او نهايه المبنى او ما شابه ) ضع طول الباكيه المجاور فى الاتجاه المراد بصفر</t>
  </si>
  <si>
    <t xml:space="preserve"> العمودين</t>
  </si>
  <si>
    <t>ممتد</t>
  </si>
  <si>
    <t xml:space="preserve"> يسار</t>
  </si>
  <si>
    <t>بيانات الحديد المكسح</t>
  </si>
  <si>
    <t>اذا كان الحديد ممتد من جهة اليمين او اليسار ضع رقم واحد ولو غير ذلك ضع صفر وذلك لكل خانه على حده</t>
  </si>
  <si>
    <t>نتائج التسليح العلوى</t>
  </si>
  <si>
    <t>نتائج التسليح السفلى</t>
  </si>
  <si>
    <t>نتائج التسليح المكسح</t>
  </si>
  <si>
    <t>بيانات    الحديد العلوى</t>
  </si>
  <si>
    <t>IF(OR(J36&gt;0;D46&gt;MIN(D47:D48));A50;B50)</t>
  </si>
  <si>
    <t>U</t>
  </si>
  <si>
    <t>L</t>
  </si>
  <si>
    <t>الشكل</t>
  </si>
  <si>
    <t>عدد الاسياخ والوزن الطولى العلوى</t>
  </si>
  <si>
    <t>عدد الاسياخ والوزن العرضى العلوى</t>
  </si>
  <si>
    <t>مواصفات القطعيات</t>
  </si>
  <si>
    <t>ب14</t>
  </si>
  <si>
    <t>ب15</t>
  </si>
  <si>
    <t>ب16</t>
  </si>
  <si>
    <t>ب17</t>
  </si>
  <si>
    <t>ب18</t>
  </si>
  <si>
    <t>ب19</t>
  </si>
  <si>
    <t>ب20</t>
  </si>
  <si>
    <t>ب21</t>
  </si>
  <si>
    <t>ب22</t>
  </si>
  <si>
    <t>كمرات  البدروم</t>
  </si>
  <si>
    <t>كمية الخرسانه</t>
  </si>
  <si>
    <t>بيانات السلم</t>
  </si>
  <si>
    <t>خرسانه</t>
  </si>
  <si>
    <t>ع11</t>
  </si>
  <si>
    <t>ع12</t>
  </si>
  <si>
    <t>ع13</t>
  </si>
  <si>
    <t>ع14</t>
  </si>
  <si>
    <t>ع15</t>
  </si>
  <si>
    <t>ع16</t>
  </si>
  <si>
    <t>ع17</t>
  </si>
  <si>
    <t>ع18</t>
  </si>
  <si>
    <t>ع19</t>
  </si>
  <si>
    <t>ع20</t>
  </si>
  <si>
    <t>ع21</t>
  </si>
  <si>
    <t>ع22</t>
  </si>
  <si>
    <t>أعمدة الاول</t>
  </si>
  <si>
    <t>خرسانه الاعمده</t>
  </si>
  <si>
    <t>خرسانه الرقابى</t>
  </si>
  <si>
    <t>رمز الكمره</t>
  </si>
  <si>
    <t>سقف الارضى</t>
  </si>
  <si>
    <t>كمرات  الارضى</t>
  </si>
  <si>
    <t>كمرات  الثانى</t>
  </si>
  <si>
    <t>سقف الاول</t>
  </si>
  <si>
    <t>كمرات  الاول</t>
  </si>
  <si>
    <t>كمرات  الثالث</t>
  </si>
  <si>
    <t>كمرات دور السطح</t>
  </si>
  <si>
    <t>حديد الاشاير</t>
  </si>
  <si>
    <t>من القاعده</t>
  </si>
  <si>
    <t>أعمدة الارضى</t>
  </si>
  <si>
    <t>ارتفاع</t>
  </si>
  <si>
    <t>سيخ</t>
  </si>
  <si>
    <t>طلبيات الحديد السفلى طولى</t>
  </si>
  <si>
    <t>طلبيات الحديد السفلى عرضى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</si>
</sst>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#,##0.0"/>
    <numFmt numFmtId="167" formatCode="_(* #,##0.00_);_(* \(#,##0.00\);_(* &quot;-&quot;??_);_(@_)"/>
    <numFmt numFmtId="168" formatCode="_(* #,##0_);_(* \(#,##0\);_(* &quot;-&quot;??_);_(@_)"/>
  </numFmts>
  <fonts count="41" x14ac:knownFonts="1">
    <font>
      <sz val="10"/>
      <name val="Arial"/>
      <charset val="178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2"/>
      <color indexed="12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4"/>
      <color indexed="12"/>
      <name val="Arial"/>
      <family val="2"/>
    </font>
    <font>
      <sz val="14"/>
      <name val="Arial"/>
      <family val="2"/>
    </font>
    <font>
      <b/>
      <sz val="16"/>
      <color indexed="18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6"/>
      <name val="Arial"/>
      <family val="2"/>
    </font>
    <font>
      <b/>
      <u/>
      <sz val="12"/>
      <name val="Arial"/>
      <family val="2"/>
    </font>
    <font>
      <sz val="14"/>
      <name val="Arial"/>
      <family val="2"/>
    </font>
    <font>
      <b/>
      <sz val="22"/>
      <name val="Arial"/>
      <family val="2"/>
    </font>
    <font>
      <b/>
      <sz val="20"/>
      <name val="Arial"/>
      <family val="2"/>
    </font>
    <font>
      <sz val="16"/>
      <name val="Arial"/>
      <family val="2"/>
    </font>
    <font>
      <b/>
      <sz val="16"/>
      <color indexed="18"/>
      <name val="Arial"/>
      <family val="2"/>
    </font>
    <font>
      <b/>
      <sz val="12"/>
      <color indexed="81"/>
      <name val="Tahoma"/>
      <family val="2"/>
    </font>
    <font>
      <b/>
      <sz val="11"/>
      <color indexed="81"/>
      <name val="Tahoma"/>
      <family val="2"/>
    </font>
    <font>
      <b/>
      <sz val="10"/>
      <color indexed="81"/>
      <name val="Tahoma"/>
      <family val="2"/>
    </font>
    <font>
      <sz val="10"/>
      <name val="Arial"/>
      <family val="2"/>
    </font>
    <font>
      <b/>
      <sz val="14"/>
      <color indexed="18"/>
      <name val="Arial"/>
      <family val="2"/>
    </font>
    <font>
      <b/>
      <sz val="16"/>
      <name val="Times New Roman"/>
      <family val="1"/>
    </font>
    <font>
      <sz val="12"/>
      <color indexed="81"/>
      <name val="Tahoma"/>
      <family val="2"/>
    </font>
    <font>
      <b/>
      <sz val="16"/>
      <color rgb="FFFF0000"/>
      <name val="Arial"/>
      <family val="2"/>
    </font>
    <font>
      <b/>
      <sz val="14"/>
      <color indexed="81"/>
      <name val="Tahoma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22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7" borderId="0" applyNumberFormat="0" applyBorder="0" applyAlignment="0" applyProtection="0"/>
    <xf numFmtId="0" fontId="38" fillId="0" borderId="0"/>
    <xf numFmtId="167" fontId="38" fillId="0" borderId="0" applyFont="0" applyFill="0" applyBorder="0" applyAlignment="0" applyProtection="0"/>
  </cellStyleXfs>
  <cellXfs count="1343">
    <xf numFmtId="0" fontId="0" fillId="0" borderId="0" xfId="0"/>
    <xf numFmtId="0" fontId="0" fillId="0" borderId="0" xfId="0" applyAlignment="1">
      <alignment readingOrder="2"/>
    </xf>
    <xf numFmtId="0" fontId="3" fillId="0" borderId="0" xfId="0" applyFont="1" applyFill="1" applyAlignment="1">
      <alignment horizontal="center" vertical="center" readingOrder="2"/>
    </xf>
    <xf numFmtId="0" fontId="1" fillId="0" borderId="0" xfId="0" applyFont="1" applyFill="1" applyAlignment="1">
      <alignment horizontal="center" vertical="center" readingOrder="2"/>
    </xf>
    <xf numFmtId="0" fontId="1" fillId="0" borderId="0" xfId="0" applyFont="1" applyFill="1" applyBorder="1" applyAlignment="1">
      <alignment horizontal="center" vertical="center" readingOrder="2"/>
    </xf>
    <xf numFmtId="2" fontId="1" fillId="0" borderId="0" xfId="0" applyNumberFormat="1" applyFont="1" applyFill="1" applyAlignment="1">
      <alignment horizontal="center" vertical="center" readingOrder="2"/>
    </xf>
    <xf numFmtId="0" fontId="6" fillId="0" borderId="0" xfId="0" applyFont="1" applyFill="1" applyBorder="1" applyAlignment="1">
      <alignment horizontal="center" vertical="center" readingOrder="2"/>
    </xf>
    <xf numFmtId="0" fontId="7" fillId="0" borderId="0" xfId="0" applyFont="1" applyFill="1" applyBorder="1" applyAlignment="1">
      <alignment horizontal="center" vertical="center" readingOrder="2"/>
    </xf>
    <xf numFmtId="2" fontId="7" fillId="0" borderId="0" xfId="0" applyNumberFormat="1" applyFont="1" applyFill="1" applyBorder="1" applyAlignment="1">
      <alignment horizontal="center" vertical="center" readingOrder="2"/>
    </xf>
    <xf numFmtId="2" fontId="6" fillId="0" borderId="0" xfId="0" applyNumberFormat="1" applyFont="1" applyFill="1" applyBorder="1" applyAlignment="1">
      <alignment horizontal="center" vertical="center" readingOrder="2"/>
    </xf>
    <xf numFmtId="2" fontId="3" fillId="0" borderId="0" xfId="0" applyNumberFormat="1" applyFont="1" applyFill="1" applyBorder="1" applyAlignment="1">
      <alignment horizontal="center" vertical="center" readingOrder="2"/>
    </xf>
    <xf numFmtId="165" fontId="8" fillId="0" borderId="0" xfId="0" applyNumberFormat="1" applyFont="1" applyFill="1" applyBorder="1" applyAlignment="1">
      <alignment horizontal="center" vertical="center" readingOrder="2"/>
    </xf>
    <xf numFmtId="0" fontId="3" fillId="0" borderId="0" xfId="0" applyFont="1" applyFill="1" applyBorder="1" applyAlignment="1">
      <alignment horizontal="center" vertical="center" readingOrder="2"/>
    </xf>
    <xf numFmtId="2" fontId="3" fillId="0" borderId="0" xfId="0" applyNumberFormat="1" applyFont="1" applyFill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9" fillId="0" borderId="0" xfId="0" applyFont="1" applyFill="1" applyBorder="1" applyAlignment="1">
      <alignment horizontal="center" vertical="center" readingOrder="2"/>
    </xf>
    <xf numFmtId="0" fontId="9" fillId="0" borderId="0" xfId="0" applyFont="1" applyFill="1" applyAlignment="1">
      <alignment horizontal="center" vertical="center" readingOrder="2"/>
    </xf>
    <xf numFmtId="0" fontId="9" fillId="0" borderId="0" xfId="0" applyFont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 readingOrder="2"/>
    </xf>
    <xf numFmtId="0" fontId="1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 readingOrder="2"/>
    </xf>
    <xf numFmtId="0" fontId="6" fillId="0" borderId="0" xfId="0" applyFont="1" applyFill="1" applyAlignment="1">
      <alignment horizontal="center" vertical="center" readingOrder="2"/>
    </xf>
    <xf numFmtId="2" fontId="6" fillId="0" borderId="0" xfId="0" applyNumberFormat="1" applyFont="1" applyFill="1" applyAlignment="1">
      <alignment horizontal="center" vertical="center" readingOrder="2"/>
    </xf>
    <xf numFmtId="0" fontId="7" fillId="0" borderId="0" xfId="0" applyFont="1" applyFill="1" applyAlignment="1">
      <alignment horizontal="center" vertical="center" readingOrder="2"/>
    </xf>
    <xf numFmtId="2" fontId="7" fillId="0" borderId="0" xfId="0" applyNumberFormat="1" applyFont="1" applyFill="1" applyAlignment="1">
      <alignment horizontal="center" vertical="center" readingOrder="2"/>
    </xf>
    <xf numFmtId="2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 readingOrder="2"/>
    </xf>
    <xf numFmtId="0" fontId="9" fillId="0" borderId="0" xfId="0" applyFont="1" applyAlignment="1">
      <alignment horizontal="center" vertical="center" readingOrder="2"/>
    </xf>
    <xf numFmtId="2" fontId="9" fillId="0" borderId="0" xfId="0" applyNumberFormat="1" applyFont="1" applyAlignment="1">
      <alignment horizontal="center" vertical="center" readingOrder="2"/>
    </xf>
    <xf numFmtId="2" fontId="9" fillId="0" borderId="0" xfId="0" applyNumberFormat="1" applyFont="1" applyFill="1" applyBorder="1" applyAlignment="1">
      <alignment horizontal="center" vertical="center" readingOrder="2"/>
    </xf>
    <xf numFmtId="1" fontId="9" fillId="0" borderId="0" xfId="0" applyNumberFormat="1" applyFont="1" applyFill="1" applyBorder="1" applyAlignment="1">
      <alignment horizontal="center" vertical="center" readingOrder="2"/>
    </xf>
    <xf numFmtId="0" fontId="15" fillId="0" borderId="0" xfId="0" applyFont="1" applyFill="1" applyBorder="1" applyAlignment="1">
      <alignment horizontal="center" vertical="center" readingOrder="2"/>
    </xf>
    <xf numFmtId="0" fontId="12" fillId="0" borderId="0" xfId="0" applyFont="1" applyFill="1" applyBorder="1" applyAlignment="1">
      <alignment horizontal="center" vertical="center" readingOrder="2"/>
    </xf>
    <xf numFmtId="2" fontId="12" fillId="0" borderId="0" xfId="0" applyNumberFormat="1" applyFont="1" applyFill="1" applyBorder="1" applyAlignment="1">
      <alignment horizontal="center" vertical="center" readingOrder="2"/>
    </xf>
    <xf numFmtId="1" fontId="12" fillId="0" borderId="0" xfId="0" applyNumberFormat="1" applyFont="1" applyFill="1" applyBorder="1" applyAlignment="1">
      <alignment horizontal="center" vertical="center" readingOrder="2"/>
    </xf>
    <xf numFmtId="2" fontId="16" fillId="0" borderId="0" xfId="0" applyNumberFormat="1" applyFont="1" applyFill="1" applyBorder="1" applyAlignment="1">
      <alignment horizontal="center" vertical="center" readingOrder="2"/>
    </xf>
    <xf numFmtId="0" fontId="4" fillId="0" borderId="0" xfId="0" applyFont="1" applyAlignment="1">
      <alignment horizontal="center" vertical="center" readingOrder="2"/>
    </xf>
    <xf numFmtId="0" fontId="4" fillId="0" borderId="0" xfId="0" applyFont="1" applyBorder="1" applyAlignment="1">
      <alignment horizontal="center" vertical="center" readingOrder="2"/>
    </xf>
    <xf numFmtId="0" fontId="0" fillId="0" borderId="0" xfId="0" applyAlignment="1">
      <alignment horizontal="center" vertical="center" readingOrder="2"/>
    </xf>
    <xf numFmtId="2" fontId="0" fillId="0" borderId="0" xfId="0" applyNumberFormat="1" applyAlignment="1">
      <alignment horizontal="center" vertical="center" readingOrder="2"/>
    </xf>
    <xf numFmtId="165" fontId="6" fillId="0" borderId="0" xfId="0" applyNumberFormat="1" applyFont="1" applyFill="1" applyBorder="1" applyAlignment="1">
      <alignment horizontal="center" vertical="center" readingOrder="2"/>
    </xf>
    <xf numFmtId="0" fontId="16" fillId="0" borderId="0" xfId="0" applyFont="1" applyAlignment="1">
      <alignment horizontal="center" readingOrder="2"/>
    </xf>
    <xf numFmtId="0" fontId="16" fillId="0" borderId="0" xfId="0" applyFont="1" applyAlignment="1">
      <alignment horizontal="center" vertical="center" readingOrder="2"/>
    </xf>
    <xf numFmtId="2" fontId="16" fillId="0" borderId="0" xfId="0" applyNumberFormat="1" applyFont="1" applyAlignment="1">
      <alignment horizontal="center" vertical="center" readingOrder="2"/>
    </xf>
    <xf numFmtId="2" fontId="18" fillId="0" borderId="0" xfId="0" applyNumberFormat="1" applyFont="1" applyAlignment="1">
      <alignment horizontal="center" vertical="center" readingOrder="2"/>
    </xf>
    <xf numFmtId="0" fontId="18" fillId="0" borderId="0" xfId="0" applyFont="1" applyAlignment="1">
      <alignment horizontal="center" vertical="center" readingOrder="2"/>
    </xf>
    <xf numFmtId="0" fontId="16" fillId="0" borderId="0" xfId="0" applyFont="1" applyAlignment="1">
      <alignment horizontal="center"/>
    </xf>
    <xf numFmtId="2" fontId="18" fillId="0" borderId="0" xfId="0" applyNumberFormat="1" applyFont="1" applyAlignment="1">
      <alignment readingOrder="2"/>
    </xf>
    <xf numFmtId="0" fontId="18" fillId="0" borderId="0" xfId="0" applyFont="1"/>
    <xf numFmtId="2" fontId="16" fillId="0" borderId="0" xfId="0" applyNumberFormat="1" applyFont="1" applyAlignment="1">
      <alignment horizontal="center" readingOrder="2"/>
    </xf>
    <xf numFmtId="0" fontId="16" fillId="0" borderId="0" xfId="0" applyFont="1" applyFill="1" applyBorder="1" applyAlignment="1">
      <alignment horizontal="center" vertical="center" readingOrder="2"/>
    </xf>
    <xf numFmtId="0" fontId="16" fillId="0" borderId="0" xfId="0" applyFont="1" applyFill="1" applyBorder="1" applyAlignment="1">
      <alignment horizontal="center" readingOrder="2"/>
    </xf>
    <xf numFmtId="0" fontId="16" fillId="0" borderId="0" xfId="0" applyFont="1" applyFill="1" applyBorder="1" applyAlignment="1">
      <alignment vertical="center" readingOrder="2"/>
    </xf>
    <xf numFmtId="0" fontId="4" fillId="0" borderId="0" xfId="0" applyFont="1" applyFill="1" applyAlignment="1">
      <alignment horizontal="center" vertical="center" readingOrder="2"/>
    </xf>
    <xf numFmtId="0" fontId="9" fillId="0" borderId="0" xfId="0" applyFont="1" applyBorder="1" applyAlignment="1">
      <alignment horizontal="center" readingOrder="2"/>
    </xf>
    <xf numFmtId="2" fontId="0" fillId="0" borderId="0" xfId="0" applyNumberFormat="1" applyFill="1" applyBorder="1" applyAlignment="1">
      <alignment horizontal="center" vertical="center" readingOrder="2"/>
    </xf>
    <xf numFmtId="2" fontId="17" fillId="0" borderId="0" xfId="0" applyNumberFormat="1" applyFont="1" applyFill="1" applyBorder="1" applyAlignment="1">
      <alignment horizontal="center" vertical="center" readingOrder="2"/>
    </xf>
    <xf numFmtId="0" fontId="9" fillId="0" borderId="0" xfId="0" applyFont="1" applyBorder="1" applyAlignment="1">
      <alignment vertical="center"/>
    </xf>
    <xf numFmtId="2" fontId="16" fillId="2" borderId="3" xfId="0" applyNumberFormat="1" applyFont="1" applyFill="1" applyBorder="1" applyAlignment="1">
      <alignment horizontal="center" vertical="center" readingOrder="2"/>
    </xf>
    <xf numFmtId="0" fontId="16" fillId="0" borderId="0" xfId="0" applyFont="1" applyFill="1" applyBorder="1" applyAlignment="1">
      <alignment readingOrder="2"/>
    </xf>
    <xf numFmtId="0" fontId="18" fillId="0" borderId="0" xfId="0" applyFont="1" applyAlignment="1">
      <alignment readingOrder="2"/>
    </xf>
    <xf numFmtId="0" fontId="16" fillId="0" borderId="0" xfId="0" applyFont="1" applyFill="1" applyBorder="1" applyAlignment="1">
      <alignment horizontal="right" vertical="center" readingOrder="2"/>
    </xf>
    <xf numFmtId="0" fontId="14" fillId="0" borderId="0" xfId="0" applyFont="1" applyFill="1" applyBorder="1" applyAlignment="1">
      <alignment horizontal="center" vertical="center" readingOrder="2"/>
    </xf>
    <xf numFmtId="2" fontId="18" fillId="0" borderId="0" xfId="0" applyNumberFormat="1" applyFont="1" applyFill="1" applyBorder="1" applyAlignment="1">
      <alignment horizontal="center" vertical="center" readingOrder="2"/>
    </xf>
    <xf numFmtId="0" fontId="18" fillId="0" borderId="0" xfId="0" applyFont="1" applyFill="1" applyBorder="1" applyAlignment="1">
      <alignment horizontal="center" vertical="center" readingOrder="2"/>
    </xf>
    <xf numFmtId="2" fontId="15" fillId="0" borderId="0" xfId="0" applyNumberFormat="1" applyFont="1" applyFill="1" applyBorder="1" applyAlignment="1">
      <alignment horizontal="center" vertical="center" readingOrder="2"/>
    </xf>
    <xf numFmtId="0" fontId="9" fillId="0" borderId="0" xfId="0" applyFont="1" applyFill="1" applyBorder="1" applyAlignment="1">
      <alignment vertical="center" readingOrder="2"/>
    </xf>
    <xf numFmtId="2" fontId="13" fillId="0" borderId="0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Fill="1" applyBorder="1" applyAlignment="1">
      <alignment horizontal="center" vertical="center" readingOrder="2"/>
    </xf>
    <xf numFmtId="0" fontId="21" fillId="0" borderId="0" xfId="0" applyFont="1" applyBorder="1" applyAlignment="1">
      <alignment readingOrder="2"/>
    </xf>
    <xf numFmtId="0" fontId="22" fillId="0" borderId="0" xfId="0" applyFont="1" applyBorder="1" applyAlignment="1">
      <alignment readingOrder="2"/>
    </xf>
    <xf numFmtId="0" fontId="22" fillId="0" borderId="0" xfId="0" applyFont="1" applyAlignment="1">
      <alignment readingOrder="2"/>
    </xf>
    <xf numFmtId="0" fontId="4" fillId="0" borderId="0" xfId="0" applyFont="1" applyAlignment="1">
      <alignment readingOrder="2"/>
    </xf>
    <xf numFmtId="0" fontId="16" fillId="0" borderId="0" xfId="0" applyFont="1" applyAlignment="1">
      <alignment readingOrder="2"/>
    </xf>
    <xf numFmtId="0" fontId="0" fillId="0" borderId="0" xfId="0" applyBorder="1" applyAlignment="1">
      <alignment readingOrder="2"/>
    </xf>
    <xf numFmtId="0" fontId="23" fillId="0" borderId="0" xfId="0" applyFont="1" applyAlignment="1">
      <alignment horizontal="center" readingOrder="2"/>
    </xf>
    <xf numFmtId="0" fontId="0" fillId="0" borderId="6" xfId="0" applyBorder="1" applyAlignment="1">
      <alignment readingOrder="2"/>
    </xf>
    <xf numFmtId="0" fontId="9" fillId="0" borderId="0" xfId="0" applyFont="1" applyAlignment="1">
      <alignment horizontal="right" readingOrder="2"/>
    </xf>
    <xf numFmtId="0" fontId="9" fillId="0" borderId="0" xfId="0" applyFont="1" applyBorder="1" applyAlignment="1">
      <alignment horizontal="right" readingOrder="2"/>
    </xf>
    <xf numFmtId="0" fontId="21" fillId="0" borderId="0" xfId="0" applyFont="1" applyBorder="1" applyAlignment="1">
      <alignment horizontal="center" readingOrder="2"/>
    </xf>
    <xf numFmtId="0" fontId="16" fillId="0" borderId="2" xfId="0" applyFont="1" applyBorder="1" applyAlignment="1">
      <alignment horizontal="center" readingOrder="2"/>
    </xf>
    <xf numFmtId="0" fontId="16" fillId="0" borderId="3" xfId="0" applyFont="1" applyBorder="1" applyAlignment="1">
      <alignment horizontal="center" readingOrder="2"/>
    </xf>
    <xf numFmtId="0" fontId="16" fillId="0" borderId="4" xfId="0" applyFont="1" applyBorder="1" applyAlignment="1">
      <alignment horizontal="center" readingOrder="2"/>
    </xf>
    <xf numFmtId="0" fontId="16" fillId="0" borderId="5" xfId="0" applyFont="1" applyBorder="1" applyAlignment="1">
      <alignment horizontal="center" readingOrder="2"/>
    </xf>
    <xf numFmtId="0" fontId="24" fillId="0" borderId="0" xfId="0" applyFont="1" applyAlignment="1">
      <alignment readingOrder="2"/>
    </xf>
    <xf numFmtId="0" fontId="11" fillId="0" borderId="0" xfId="0" applyFont="1" applyAlignment="1">
      <alignment readingOrder="2"/>
    </xf>
    <xf numFmtId="0" fontId="11" fillId="0" borderId="0" xfId="0" applyFont="1" applyAlignment="1">
      <alignment horizontal="center" readingOrder="2"/>
    </xf>
    <xf numFmtId="0" fontId="18" fillId="0" borderId="0" xfId="0" applyFont="1" applyAlignment="1">
      <alignment horizontal="center" readingOrder="2"/>
    </xf>
    <xf numFmtId="0" fontId="16" fillId="0" borderId="7" xfId="0" applyFont="1" applyBorder="1" applyAlignment="1">
      <alignment horizontal="center" readingOrder="2"/>
    </xf>
    <xf numFmtId="0" fontId="9" fillId="0" borderId="8" xfId="0" applyFont="1" applyBorder="1" applyAlignment="1">
      <alignment horizontal="right" readingOrder="2"/>
    </xf>
    <xf numFmtId="0" fontId="0" fillId="0" borderId="0" xfId="0" applyAlignment="1">
      <alignment horizontal="center" readingOrder="2"/>
    </xf>
    <xf numFmtId="0" fontId="11" fillId="0" borderId="4" xfId="0" applyFont="1" applyBorder="1" applyAlignment="1">
      <alignment horizontal="center" readingOrder="2"/>
    </xf>
    <xf numFmtId="2" fontId="11" fillId="0" borderId="2" xfId="0" applyNumberFormat="1" applyFont="1" applyBorder="1" applyAlignment="1">
      <alignment horizontal="center" readingOrder="2"/>
    </xf>
    <xf numFmtId="0" fontId="11" fillId="0" borderId="7" xfId="0" applyFont="1" applyBorder="1" applyAlignment="1">
      <alignment horizontal="center" readingOrder="2"/>
    </xf>
    <xf numFmtId="0" fontId="16" fillId="0" borderId="9" xfId="0" applyFont="1" applyBorder="1" applyAlignment="1">
      <alignment horizontal="center" readingOrder="2"/>
    </xf>
    <xf numFmtId="0" fontId="16" fillId="0" borderId="10" xfId="0" applyFont="1" applyBorder="1" applyAlignment="1">
      <alignment horizontal="center" readingOrder="2"/>
    </xf>
    <xf numFmtId="1" fontId="16" fillId="0" borderId="2" xfId="0" applyNumberFormat="1" applyFont="1" applyBorder="1" applyAlignment="1">
      <alignment horizontal="center" readingOrder="2"/>
    </xf>
    <xf numFmtId="0" fontId="16" fillId="0" borderId="11" xfId="0" applyFont="1" applyBorder="1" applyAlignment="1">
      <alignment horizontal="center" readingOrder="2"/>
    </xf>
    <xf numFmtId="0" fontId="14" fillId="0" borderId="0" xfId="0" applyFont="1" applyAlignment="1">
      <alignment horizontal="center" readingOrder="2"/>
    </xf>
    <xf numFmtId="0" fontId="18" fillId="0" borderId="12" xfId="0" applyFont="1" applyBorder="1" applyAlignment="1">
      <alignment readingOrder="2"/>
    </xf>
    <xf numFmtId="0" fontId="16" fillId="0" borderId="0" xfId="0" applyFont="1" applyBorder="1" applyAlignment="1">
      <alignment horizontal="center" readingOrder="2"/>
    </xf>
    <xf numFmtId="2" fontId="16" fillId="0" borderId="3" xfId="0" applyNumberFormat="1" applyFont="1" applyBorder="1" applyAlignment="1">
      <alignment horizontal="center" readingOrder="2"/>
    </xf>
    <xf numFmtId="2" fontId="16" fillId="0" borderId="4" xfId="0" applyNumberFormat="1" applyFont="1" applyBorder="1" applyAlignment="1">
      <alignment horizontal="center" readingOrder="2"/>
    </xf>
    <xf numFmtId="0" fontId="24" fillId="0" borderId="0" xfId="0" applyFont="1" applyAlignment="1">
      <alignment horizontal="center" readingOrder="2"/>
    </xf>
    <xf numFmtId="0" fontId="0" fillId="0" borderId="0" xfId="0" applyBorder="1" applyAlignment="1">
      <alignment horizontal="center" readingOrder="2"/>
    </xf>
    <xf numFmtId="2" fontId="0" fillId="0" borderId="0" xfId="0" applyNumberFormat="1" applyAlignment="1">
      <alignment readingOrder="2"/>
    </xf>
    <xf numFmtId="2" fontId="4" fillId="0" borderId="0" xfId="0" applyNumberFormat="1" applyFont="1" applyAlignment="1">
      <alignment readingOrder="2"/>
    </xf>
    <xf numFmtId="2" fontId="16" fillId="0" borderId="0" xfId="0" applyNumberFormat="1" applyFont="1" applyAlignment="1">
      <alignment readingOrder="2"/>
    </xf>
    <xf numFmtId="2" fontId="24" fillId="0" borderId="0" xfId="0" applyNumberFormat="1" applyFont="1" applyAlignment="1">
      <alignment readingOrder="2"/>
    </xf>
    <xf numFmtId="2" fontId="11" fillId="0" borderId="0" xfId="0" applyNumberFormat="1" applyFont="1" applyAlignment="1">
      <alignment readingOrder="2"/>
    </xf>
    <xf numFmtId="2" fontId="18" fillId="0" borderId="0" xfId="0" applyNumberFormat="1" applyFont="1" applyAlignment="1">
      <alignment horizontal="center" readingOrder="2"/>
    </xf>
    <xf numFmtId="2" fontId="14" fillId="0" borderId="0" xfId="0" applyNumberFormat="1" applyFont="1" applyAlignment="1">
      <alignment horizontal="center" readingOrder="2"/>
    </xf>
    <xf numFmtId="2" fontId="16" fillId="0" borderId="13" xfId="0" applyNumberFormat="1" applyFont="1" applyBorder="1" applyAlignment="1">
      <alignment horizontal="center" readingOrder="2"/>
    </xf>
    <xf numFmtId="2" fontId="18" fillId="0" borderId="13" xfId="0" applyNumberFormat="1" applyFont="1" applyBorder="1" applyAlignment="1">
      <alignment readingOrder="2"/>
    </xf>
    <xf numFmtId="2" fontId="16" fillId="0" borderId="2" xfId="0" applyNumberFormat="1" applyFont="1" applyBorder="1" applyAlignment="1">
      <alignment horizontal="center" readingOrder="2"/>
    </xf>
    <xf numFmtId="2" fontId="9" fillId="0" borderId="0" xfId="0" applyNumberFormat="1" applyFont="1" applyBorder="1" applyAlignment="1">
      <alignment horizontal="center" readingOrder="2"/>
    </xf>
    <xf numFmtId="2" fontId="16" fillId="0" borderId="7" xfId="0" applyNumberFormat="1" applyFont="1" applyBorder="1" applyAlignment="1">
      <alignment horizontal="center" readingOrder="2"/>
    </xf>
    <xf numFmtId="2" fontId="11" fillId="0" borderId="4" xfId="0" applyNumberFormat="1" applyFont="1" applyBorder="1" applyAlignment="1">
      <alignment horizontal="center" readingOrder="2"/>
    </xf>
    <xf numFmtId="0" fontId="14" fillId="0" borderId="0" xfId="0" applyFont="1" applyFill="1" applyBorder="1" applyAlignment="1">
      <alignment vertical="center" readingOrder="2"/>
    </xf>
    <xf numFmtId="2" fontId="14" fillId="0" borderId="0" xfId="0" applyNumberFormat="1" applyFont="1" applyFill="1" applyBorder="1" applyAlignment="1">
      <alignment horizontal="center" vertical="center" readingOrder="2"/>
    </xf>
    <xf numFmtId="164" fontId="14" fillId="0" borderId="0" xfId="0" applyNumberFormat="1" applyFont="1" applyFill="1" applyBorder="1" applyAlignment="1">
      <alignment horizontal="center" vertical="center" readingOrder="2"/>
    </xf>
    <xf numFmtId="165" fontId="11" fillId="0" borderId="0" xfId="0" applyNumberFormat="1" applyFont="1" applyAlignment="1">
      <alignment horizontal="center" readingOrder="2"/>
    </xf>
    <xf numFmtId="165" fontId="16" fillId="0" borderId="0" xfId="0" applyNumberFormat="1" applyFont="1" applyAlignment="1">
      <alignment horizontal="center" readingOrder="2"/>
    </xf>
    <xf numFmtId="165" fontId="16" fillId="0" borderId="2" xfId="0" applyNumberFormat="1" applyFont="1" applyBorder="1" applyAlignment="1">
      <alignment horizontal="center" readingOrder="2"/>
    </xf>
    <xf numFmtId="1" fontId="16" fillId="0" borderId="5" xfId="0" applyNumberFormat="1" applyFont="1" applyBorder="1" applyAlignment="1">
      <alignment horizontal="center" readingOrder="2"/>
    </xf>
    <xf numFmtId="165" fontId="16" fillId="0" borderId="4" xfId="0" applyNumberFormat="1" applyFont="1" applyBorder="1" applyAlignment="1">
      <alignment horizontal="center" readingOrder="2"/>
    </xf>
    <xf numFmtId="165" fontId="11" fillId="0" borderId="2" xfId="0" applyNumberFormat="1" applyFont="1" applyBorder="1" applyAlignment="1">
      <alignment horizontal="center" readingOrder="2"/>
    </xf>
    <xf numFmtId="165" fontId="11" fillId="0" borderId="14" xfId="0" applyNumberFormat="1" applyFont="1" applyBorder="1" applyAlignment="1">
      <alignment horizontal="center" readingOrder="2"/>
    </xf>
    <xf numFmtId="2" fontId="16" fillId="4" borderId="3" xfId="0" applyNumberFormat="1" applyFont="1" applyFill="1" applyBorder="1" applyAlignment="1">
      <alignment horizontal="center" vertical="center" readingOrder="2"/>
    </xf>
    <xf numFmtId="1" fontId="16" fillId="4" borderId="3" xfId="0" applyNumberFormat="1" applyFont="1" applyFill="1" applyBorder="1" applyAlignment="1">
      <alignment horizontal="center" vertical="center" readingOrder="2"/>
    </xf>
    <xf numFmtId="2" fontId="16" fillId="3" borderId="3" xfId="0" applyNumberFormat="1" applyFont="1" applyFill="1" applyBorder="1" applyAlignment="1">
      <alignment horizontal="center" vertical="center" readingOrder="2"/>
    </xf>
    <xf numFmtId="0" fontId="16" fillId="2" borderId="2" xfId="0" applyFont="1" applyFill="1" applyBorder="1" applyAlignment="1">
      <alignment horizontal="center" readingOrder="2"/>
    </xf>
    <xf numFmtId="2" fontId="16" fillId="2" borderId="2" xfId="0" applyNumberFormat="1" applyFont="1" applyFill="1" applyBorder="1" applyAlignment="1">
      <alignment horizontal="center" readingOrder="2"/>
    </xf>
    <xf numFmtId="0" fontId="16" fillId="2" borderId="3" xfId="0" applyFont="1" applyFill="1" applyBorder="1" applyAlignment="1">
      <alignment horizontal="center" readingOrder="2"/>
    </xf>
    <xf numFmtId="2" fontId="16" fillId="2" borderId="3" xfId="0" applyNumberFormat="1" applyFont="1" applyFill="1" applyBorder="1" applyAlignment="1">
      <alignment horizontal="center" readingOrder="2"/>
    </xf>
    <xf numFmtId="0" fontId="16" fillId="2" borderId="4" xfId="0" applyFont="1" applyFill="1" applyBorder="1" applyAlignment="1">
      <alignment horizontal="center" readingOrder="2"/>
    </xf>
    <xf numFmtId="2" fontId="16" fillId="2" borderId="4" xfId="0" applyNumberFormat="1" applyFont="1" applyFill="1" applyBorder="1" applyAlignment="1">
      <alignment horizontal="center" readingOrder="2"/>
    </xf>
    <xf numFmtId="2" fontId="16" fillId="7" borderId="2" xfId="0" applyNumberFormat="1" applyFont="1" applyFill="1" applyBorder="1" applyAlignment="1">
      <alignment horizontal="center" readingOrder="2"/>
    </xf>
    <xf numFmtId="2" fontId="16" fillId="7" borderId="3" xfId="0" applyNumberFormat="1" applyFont="1" applyFill="1" applyBorder="1" applyAlignment="1">
      <alignment horizontal="center" readingOrder="2"/>
    </xf>
    <xf numFmtId="2" fontId="16" fillId="7" borderId="4" xfId="0" applyNumberFormat="1" applyFont="1" applyFill="1" applyBorder="1" applyAlignment="1">
      <alignment horizontal="center" readingOrder="2"/>
    </xf>
    <xf numFmtId="0" fontId="16" fillId="0" borderId="12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 readingOrder="2"/>
    </xf>
    <xf numFmtId="2" fontId="24" fillId="0" borderId="0" xfId="0" applyNumberFormat="1" applyFont="1" applyFill="1" applyAlignment="1">
      <alignment horizontal="center" vertical="center" readingOrder="2"/>
    </xf>
    <xf numFmtId="2" fontId="24" fillId="0" borderId="0" xfId="0" applyNumberFormat="1" applyFont="1" applyFill="1" applyBorder="1" applyAlignment="1">
      <alignment horizontal="center" vertical="center" readingOrder="2"/>
    </xf>
    <xf numFmtId="0" fontId="11" fillId="0" borderId="0" xfId="0" applyFont="1" applyFill="1" applyBorder="1" applyAlignment="1">
      <alignment horizontal="center" vertical="center" readingOrder="2"/>
    </xf>
    <xf numFmtId="2" fontId="11" fillId="0" borderId="0" xfId="0" applyNumberFormat="1" applyFont="1" applyFill="1" applyBorder="1" applyAlignment="1">
      <alignment horizontal="center" vertical="center" readingOrder="2"/>
    </xf>
    <xf numFmtId="1" fontId="11" fillId="2" borderId="2" xfId="0" applyNumberFormat="1" applyFont="1" applyFill="1" applyBorder="1" applyAlignment="1">
      <alignment horizontal="center" vertical="center" readingOrder="2"/>
    </xf>
    <xf numFmtId="1" fontId="11" fillId="2" borderId="3" xfId="0" applyNumberFormat="1" applyFont="1" applyFill="1" applyBorder="1" applyAlignment="1">
      <alignment horizontal="center" vertical="center" readingOrder="2"/>
    </xf>
    <xf numFmtId="1" fontId="16" fillId="2" borderId="3" xfId="0" applyNumberFormat="1" applyFont="1" applyFill="1" applyBorder="1" applyAlignment="1">
      <alignment horizontal="center" readingOrder="2"/>
    </xf>
    <xf numFmtId="1" fontId="11" fillId="2" borderId="4" xfId="0" applyNumberFormat="1" applyFont="1" applyFill="1" applyBorder="1" applyAlignment="1">
      <alignment horizontal="center" vertical="center" readingOrder="2"/>
    </xf>
    <xf numFmtId="0" fontId="24" fillId="0" borderId="0" xfId="0" applyFont="1" applyFill="1" applyAlignment="1">
      <alignment horizontal="center" vertical="center"/>
    </xf>
    <xf numFmtId="2" fontId="11" fillId="0" borderId="0" xfId="0" applyNumberFormat="1" applyFont="1" applyFill="1" applyAlignment="1">
      <alignment horizontal="center" vertical="center" readingOrder="2"/>
    </xf>
    <xf numFmtId="0" fontId="24" fillId="0" borderId="0" xfId="0" applyFont="1" applyAlignment="1">
      <alignment horizontal="center" vertical="center"/>
    </xf>
    <xf numFmtId="2" fontId="16" fillId="0" borderId="3" xfId="0" applyNumberFormat="1" applyFont="1" applyBorder="1" applyAlignment="1">
      <alignment horizontal="right" readingOrder="2"/>
    </xf>
    <xf numFmtId="2" fontId="16" fillId="0" borderId="15" xfId="0" applyNumberFormat="1" applyFont="1" applyBorder="1" applyAlignment="1">
      <alignment horizontal="center" readingOrder="2"/>
    </xf>
    <xf numFmtId="1" fontId="16" fillId="0" borderId="15" xfId="0" applyNumberFormat="1" applyFont="1" applyBorder="1" applyAlignment="1">
      <alignment horizontal="center" readingOrder="2"/>
    </xf>
    <xf numFmtId="0" fontId="0" fillId="0" borderId="11" xfId="0" applyBorder="1" applyAlignment="1">
      <alignment readingOrder="2"/>
    </xf>
    <xf numFmtId="2" fontId="16" fillId="0" borderId="0" xfId="0" applyNumberFormat="1" applyFont="1" applyBorder="1" applyAlignment="1">
      <alignment horizontal="center" readingOrder="2"/>
    </xf>
    <xf numFmtId="2" fontId="18" fillId="0" borderId="0" xfId="0" applyNumberFormat="1" applyFont="1" applyBorder="1" applyAlignment="1">
      <alignment readingOrder="2"/>
    </xf>
    <xf numFmtId="2" fontId="18" fillId="0" borderId="11" xfId="0" applyNumberFormat="1" applyFont="1" applyBorder="1" applyAlignment="1">
      <alignment readingOrder="2"/>
    </xf>
    <xf numFmtId="0" fontId="18" fillId="0" borderId="16" xfId="0" applyFont="1" applyBorder="1" applyAlignment="1">
      <alignment readingOrder="2"/>
    </xf>
    <xf numFmtId="0" fontId="18" fillId="0" borderId="13" xfId="0" applyFont="1" applyBorder="1" applyAlignment="1">
      <alignment readingOrder="2"/>
    </xf>
    <xf numFmtId="2" fontId="18" fillId="0" borderId="17" xfId="0" applyNumberFormat="1" applyFont="1" applyBorder="1" applyAlignment="1">
      <alignment readingOrder="2"/>
    </xf>
    <xf numFmtId="0" fontId="18" fillId="0" borderId="18" xfId="0" applyFont="1" applyBorder="1" applyAlignment="1">
      <alignment readingOrder="2"/>
    </xf>
    <xf numFmtId="2" fontId="18" fillId="0" borderId="12" xfId="0" applyNumberFormat="1" applyFont="1" applyBorder="1" applyAlignment="1">
      <alignment readingOrder="2"/>
    </xf>
    <xf numFmtId="2" fontId="18" fillId="0" borderId="19" xfId="0" applyNumberFormat="1" applyFont="1" applyBorder="1" applyAlignment="1">
      <alignment readingOrder="2"/>
    </xf>
    <xf numFmtId="2" fontId="18" fillId="0" borderId="20" xfId="0" applyNumberFormat="1" applyFont="1" applyBorder="1" applyAlignment="1">
      <alignment readingOrder="2"/>
    </xf>
    <xf numFmtId="0" fontId="9" fillId="0" borderId="18" xfId="0" applyFont="1" applyFill="1" applyBorder="1" applyAlignment="1">
      <alignment horizontal="center" vertical="center" readingOrder="2"/>
    </xf>
    <xf numFmtId="0" fontId="9" fillId="0" borderId="13" xfId="0" applyFont="1" applyFill="1" applyBorder="1" applyAlignment="1">
      <alignment horizontal="center" vertical="center" readingOrder="2"/>
    </xf>
    <xf numFmtId="0" fontId="9" fillId="0" borderId="16" xfId="0" applyFont="1" applyFill="1" applyBorder="1" applyAlignment="1">
      <alignment horizontal="center" vertical="center" readingOrder="2"/>
    </xf>
    <xf numFmtId="0" fontId="0" fillId="0" borderId="17" xfId="0" applyBorder="1" applyAlignment="1">
      <alignment readingOrder="2"/>
    </xf>
    <xf numFmtId="0" fontId="14" fillId="0" borderId="0" xfId="0" applyFont="1" applyFill="1" applyBorder="1" applyAlignment="1">
      <alignment horizontal="right" vertical="center" readingOrder="2"/>
    </xf>
    <xf numFmtId="0" fontId="14" fillId="0" borderId="12" xfId="0" applyFont="1" applyFill="1" applyBorder="1" applyAlignment="1">
      <alignment readingOrder="2"/>
    </xf>
    <xf numFmtId="0" fontId="6" fillId="2" borderId="5" xfId="0" applyFont="1" applyFill="1" applyBorder="1" applyAlignment="1">
      <alignment horizontal="center" vertical="center" readingOrder="2"/>
    </xf>
    <xf numFmtId="1" fontId="16" fillId="2" borderId="2" xfId="0" applyNumberFormat="1" applyFont="1" applyFill="1" applyBorder="1" applyAlignment="1">
      <alignment horizontal="center" readingOrder="2"/>
    </xf>
    <xf numFmtId="1" fontId="16" fillId="0" borderId="0" xfId="0" applyNumberFormat="1" applyFont="1" applyFill="1" applyBorder="1" applyAlignment="1">
      <alignment horizontal="center" readingOrder="2"/>
    </xf>
    <xf numFmtId="1" fontId="16" fillId="2" borderId="4" xfId="0" applyNumberFormat="1" applyFont="1" applyFill="1" applyBorder="1" applyAlignment="1">
      <alignment horizontal="center" readingOrder="2"/>
    </xf>
    <xf numFmtId="165" fontId="16" fillId="2" borderId="4" xfId="0" applyNumberFormat="1" applyFont="1" applyFill="1" applyBorder="1" applyAlignment="1">
      <alignment horizontal="center" readingOrder="2"/>
    </xf>
    <xf numFmtId="165" fontId="16" fillId="2" borderId="3" xfId="0" applyNumberFormat="1" applyFont="1" applyFill="1" applyBorder="1" applyAlignment="1">
      <alignment horizontal="center" readingOrder="2"/>
    </xf>
    <xf numFmtId="0" fontId="16" fillId="3" borderId="5" xfId="0" applyFont="1" applyFill="1" applyBorder="1" applyAlignment="1">
      <alignment horizontal="center" vertical="center"/>
    </xf>
    <xf numFmtId="2" fontId="16" fillId="3" borderId="5" xfId="0" applyNumberFormat="1" applyFont="1" applyFill="1" applyBorder="1" applyAlignment="1">
      <alignment horizontal="center" vertical="center" readingOrder="2"/>
    </xf>
    <xf numFmtId="0" fontId="14" fillId="7" borderId="22" xfId="0" applyFont="1" applyFill="1" applyBorder="1" applyAlignment="1">
      <alignment horizontal="center"/>
    </xf>
    <xf numFmtId="0" fontId="14" fillId="7" borderId="23" xfId="0" applyFont="1" applyFill="1" applyBorder="1" applyAlignment="1">
      <alignment horizontal="center"/>
    </xf>
    <xf numFmtId="2" fontId="16" fillId="8" borderId="5" xfId="0" applyNumberFormat="1" applyFont="1" applyFill="1" applyBorder="1" applyAlignment="1">
      <alignment horizontal="center" readingOrder="2"/>
    </xf>
    <xf numFmtId="165" fontId="11" fillId="4" borderId="3" xfId="0" applyNumberFormat="1" applyFont="1" applyFill="1" applyBorder="1" applyAlignment="1">
      <alignment horizontal="center" vertical="center" readingOrder="2"/>
    </xf>
    <xf numFmtId="2" fontId="11" fillId="4" borderId="3" xfId="0" applyNumberFormat="1" applyFont="1" applyFill="1" applyBorder="1" applyAlignment="1">
      <alignment horizontal="center" vertical="center" readingOrder="2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readingOrder="2"/>
    </xf>
    <xf numFmtId="2" fontId="22" fillId="0" borderId="0" xfId="0" applyNumberFormat="1" applyFont="1" applyAlignment="1">
      <alignment horizontal="center" vertical="center" readingOrder="2"/>
    </xf>
    <xf numFmtId="2" fontId="11" fillId="4" borderId="4" xfId="0" applyNumberFormat="1" applyFont="1" applyFill="1" applyBorder="1" applyAlignment="1">
      <alignment horizontal="center" vertical="center" readingOrder="2"/>
    </xf>
    <xf numFmtId="165" fontId="11" fillId="4" borderId="4" xfId="0" applyNumberFormat="1" applyFont="1" applyFill="1" applyBorder="1" applyAlignment="1">
      <alignment horizontal="center" vertical="center" readingOrder="2"/>
    </xf>
    <xf numFmtId="0" fontId="24" fillId="0" borderId="0" xfId="0" applyFont="1" applyFill="1" applyBorder="1" applyAlignment="1">
      <alignment horizontal="center" vertical="center" readingOrder="2"/>
    </xf>
    <xf numFmtId="2" fontId="11" fillId="4" borderId="2" xfId="0" applyNumberFormat="1" applyFont="1" applyFill="1" applyBorder="1" applyAlignment="1">
      <alignment horizontal="center" vertical="center" readingOrder="2"/>
    </xf>
    <xf numFmtId="165" fontId="11" fillId="4" borderId="2" xfId="0" applyNumberFormat="1" applyFont="1" applyFill="1" applyBorder="1" applyAlignment="1">
      <alignment horizontal="center" vertical="center" readingOrder="2"/>
    </xf>
    <xf numFmtId="2" fontId="11" fillId="4" borderId="24" xfId="0" applyNumberFormat="1" applyFont="1" applyFill="1" applyBorder="1" applyAlignment="1">
      <alignment horizontal="center" vertical="center" readingOrder="2"/>
    </xf>
    <xf numFmtId="2" fontId="27" fillId="0" borderId="0" xfId="0" applyNumberFormat="1" applyFont="1" applyAlignment="1">
      <alignment horizontal="center" vertical="center" readingOrder="2"/>
    </xf>
    <xf numFmtId="0" fontId="27" fillId="0" borderId="0" xfId="0" applyFont="1" applyFill="1" applyAlignment="1">
      <alignment horizontal="center" vertical="center"/>
    </xf>
    <xf numFmtId="0" fontId="27" fillId="0" borderId="0" xfId="0" applyFont="1" applyAlignment="1">
      <alignment readingOrder="2"/>
    </xf>
    <xf numFmtId="2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2" fontId="14" fillId="7" borderId="2" xfId="0" applyNumberFormat="1" applyFont="1" applyFill="1" applyBorder="1" applyAlignment="1">
      <alignment horizontal="center" vertical="center" readingOrder="2"/>
    </xf>
    <xf numFmtId="2" fontId="14" fillId="7" borderId="3" xfId="0" applyNumberFormat="1" applyFont="1" applyFill="1" applyBorder="1" applyAlignment="1">
      <alignment horizontal="center" vertical="center" readingOrder="2"/>
    </xf>
    <xf numFmtId="2" fontId="14" fillId="7" borderId="4" xfId="0" applyNumberFormat="1" applyFont="1" applyFill="1" applyBorder="1" applyAlignment="1">
      <alignment horizontal="center" vertical="center" readingOrder="2"/>
    </xf>
    <xf numFmtId="2" fontId="11" fillId="8" borderId="7" xfId="0" applyNumberFormat="1" applyFont="1" applyFill="1" applyBorder="1" applyAlignment="1">
      <alignment horizontal="center" vertical="center" readingOrder="2"/>
    </xf>
    <xf numFmtId="0" fontId="16" fillId="0" borderId="0" xfId="0" applyFont="1" applyFill="1" applyAlignment="1">
      <alignment horizontal="center" vertical="center"/>
    </xf>
    <xf numFmtId="2" fontId="16" fillId="4" borderId="5" xfId="0" applyNumberFormat="1" applyFont="1" applyFill="1" applyBorder="1" applyAlignment="1">
      <alignment horizontal="center" vertical="center" readingOrder="2"/>
    </xf>
    <xf numFmtId="2" fontId="16" fillId="8" borderId="5" xfId="0" applyNumberFormat="1" applyFont="1" applyFill="1" applyBorder="1" applyAlignment="1">
      <alignment horizontal="center" vertical="center" readingOrder="2"/>
    </xf>
    <xf numFmtId="0" fontId="16" fillId="8" borderId="5" xfId="0" applyFont="1" applyFill="1" applyBorder="1" applyAlignment="1">
      <alignment horizontal="center" vertical="center" readingOrder="2"/>
    </xf>
    <xf numFmtId="2" fontId="16" fillId="8" borderId="1" xfId="0" applyNumberFormat="1" applyFont="1" applyFill="1" applyBorder="1" applyAlignment="1">
      <alignment horizontal="center" vertical="center" readingOrder="2"/>
    </xf>
    <xf numFmtId="1" fontId="16" fillId="8" borderId="5" xfId="0" applyNumberFormat="1" applyFont="1" applyFill="1" applyBorder="1" applyAlignment="1">
      <alignment horizontal="center" vertical="center" readingOrder="2"/>
    </xf>
    <xf numFmtId="2" fontId="16" fillId="8" borderId="25" xfId="0" applyNumberFormat="1" applyFont="1" applyFill="1" applyBorder="1" applyAlignment="1">
      <alignment horizontal="center" vertical="center" readingOrder="2"/>
    </xf>
    <xf numFmtId="0" fontId="16" fillId="8" borderId="5" xfId="0" applyFont="1" applyFill="1" applyBorder="1" applyAlignment="1">
      <alignment horizontal="center" readingOrder="2"/>
    </xf>
    <xf numFmtId="2" fontId="16" fillId="8" borderId="7" xfId="0" applyNumberFormat="1" applyFont="1" applyFill="1" applyBorder="1" applyAlignment="1">
      <alignment horizontal="center" readingOrder="2"/>
    </xf>
    <xf numFmtId="2" fontId="11" fillId="4" borderId="15" xfId="0" applyNumberFormat="1" applyFont="1" applyFill="1" applyBorder="1" applyAlignment="1">
      <alignment horizontal="center" vertical="center" readingOrder="2"/>
    </xf>
    <xf numFmtId="2" fontId="14" fillId="8" borderId="5" xfId="0" applyNumberFormat="1" applyFont="1" applyFill="1" applyBorder="1" applyAlignment="1">
      <alignment horizontal="center" vertical="center" readingOrder="2"/>
    </xf>
    <xf numFmtId="1" fontId="16" fillId="2" borderId="15" xfId="0" applyNumberFormat="1" applyFont="1" applyFill="1" applyBorder="1" applyAlignment="1">
      <alignment horizontal="center" readingOrder="2"/>
    </xf>
    <xf numFmtId="2" fontId="16" fillId="7" borderId="15" xfId="0" applyNumberFormat="1" applyFont="1" applyFill="1" applyBorder="1" applyAlignment="1">
      <alignment horizontal="center" readingOrder="2"/>
    </xf>
    <xf numFmtId="2" fontId="16" fillId="3" borderId="15" xfId="0" applyNumberFormat="1" applyFont="1" applyFill="1" applyBorder="1" applyAlignment="1">
      <alignment horizontal="center" vertical="center" readingOrder="2"/>
    </xf>
    <xf numFmtId="2" fontId="16" fillId="7" borderId="3" xfId="0" applyNumberFormat="1" applyFont="1" applyFill="1" applyBorder="1" applyAlignment="1">
      <alignment horizontal="center" vertical="center" readingOrder="2"/>
    </xf>
    <xf numFmtId="2" fontId="16" fillId="2" borderId="15" xfId="0" applyNumberFormat="1" applyFont="1" applyFill="1" applyBorder="1" applyAlignment="1">
      <alignment horizontal="center" vertical="center" readingOrder="2"/>
    </xf>
    <xf numFmtId="0" fontId="16" fillId="8" borderId="3" xfId="0" applyFont="1" applyFill="1" applyBorder="1" applyAlignment="1">
      <alignment horizontal="center" vertical="center" readingOrder="2"/>
    </xf>
    <xf numFmtId="0" fontId="16" fillId="8" borderId="4" xfId="0" applyFont="1" applyFill="1" applyBorder="1" applyAlignment="1">
      <alignment horizontal="center" vertical="center" readingOrder="2"/>
    </xf>
    <xf numFmtId="2" fontId="16" fillId="3" borderId="2" xfId="0" applyNumberFormat="1" applyFont="1" applyFill="1" applyBorder="1" applyAlignment="1">
      <alignment horizontal="center" vertical="center" readingOrder="2"/>
    </xf>
    <xf numFmtId="1" fontId="16" fillId="8" borderId="5" xfId="0" applyNumberFormat="1" applyFont="1" applyFill="1" applyBorder="1" applyAlignment="1">
      <alignment vertical="center" readingOrder="2"/>
    </xf>
    <xf numFmtId="2" fontId="16" fillId="7" borderId="15" xfId="0" applyNumberFormat="1" applyFont="1" applyFill="1" applyBorder="1" applyAlignment="1">
      <alignment horizontal="center" vertical="center" readingOrder="2"/>
    </xf>
    <xf numFmtId="165" fontId="16" fillId="8" borderId="17" xfId="0" applyNumberFormat="1" applyFont="1" applyFill="1" applyBorder="1" applyAlignment="1">
      <alignment horizontal="center" vertical="center" readingOrder="2"/>
    </xf>
    <xf numFmtId="165" fontId="16" fillId="8" borderId="25" xfId="0" applyNumberFormat="1" applyFont="1" applyFill="1" applyBorder="1" applyAlignment="1">
      <alignment horizontal="center" vertical="center" readingOrder="2"/>
    </xf>
    <xf numFmtId="1" fontId="16" fillId="4" borderId="26" xfId="0" applyNumberFormat="1" applyFont="1" applyFill="1" applyBorder="1" applyAlignment="1">
      <alignment horizontal="center" vertical="center" readingOrder="2"/>
    </xf>
    <xf numFmtId="1" fontId="16" fillId="4" borderId="15" xfId="0" applyNumberFormat="1" applyFont="1" applyFill="1" applyBorder="1" applyAlignment="1">
      <alignment horizontal="center" vertical="center" readingOrder="2"/>
    </xf>
    <xf numFmtId="1" fontId="16" fillId="4" borderId="27" xfId="0" applyNumberFormat="1" applyFont="1" applyFill="1" applyBorder="1" applyAlignment="1">
      <alignment horizontal="center" vertical="center" readingOrder="2"/>
    </xf>
    <xf numFmtId="2" fontId="16" fillId="4" borderId="21" xfId="0" applyNumberFormat="1" applyFont="1" applyFill="1" applyBorder="1" applyAlignment="1">
      <alignment horizontal="center" vertical="center" readingOrder="2"/>
    </xf>
    <xf numFmtId="1" fontId="16" fillId="4" borderId="21" xfId="0" applyNumberFormat="1" applyFont="1" applyFill="1" applyBorder="1" applyAlignment="1">
      <alignment horizontal="center" vertical="center" readingOrder="2"/>
    </xf>
    <xf numFmtId="2" fontId="16" fillId="3" borderId="28" xfId="0" applyNumberFormat="1" applyFont="1" applyFill="1" applyBorder="1" applyAlignment="1">
      <alignment horizontal="center" vertical="center" readingOrder="2"/>
    </xf>
    <xf numFmtId="2" fontId="16" fillId="3" borderId="29" xfId="0" applyNumberFormat="1" applyFont="1" applyFill="1" applyBorder="1" applyAlignment="1">
      <alignment horizontal="center" vertical="center" readingOrder="2"/>
    </xf>
    <xf numFmtId="1" fontId="14" fillId="8" borderId="5" xfId="0" applyNumberFormat="1" applyFont="1" applyFill="1" applyBorder="1" applyAlignment="1">
      <alignment horizontal="center" vertical="center" readingOrder="2"/>
    </xf>
    <xf numFmtId="0" fontId="14" fillId="8" borderId="5" xfId="0" applyFont="1" applyFill="1" applyBorder="1" applyAlignment="1">
      <alignment horizontal="center" vertical="center" readingOrder="2"/>
    </xf>
    <xf numFmtId="0" fontId="16" fillId="8" borderId="5" xfId="0" applyFont="1" applyFill="1" applyBorder="1" applyAlignment="1">
      <alignment horizontal="center"/>
    </xf>
    <xf numFmtId="0" fontId="16" fillId="2" borderId="24" xfId="0" applyFont="1" applyFill="1" applyBorder="1" applyAlignment="1">
      <alignment horizontal="center" readingOrder="2"/>
    </xf>
    <xf numFmtId="2" fontId="16" fillId="7" borderId="24" xfId="0" applyNumberFormat="1" applyFont="1" applyFill="1" applyBorder="1" applyAlignment="1">
      <alignment horizontal="center" readingOrder="2"/>
    </xf>
    <xf numFmtId="165" fontId="16" fillId="2" borderId="15" xfId="0" applyNumberFormat="1" applyFont="1" applyFill="1" applyBorder="1" applyAlignment="1">
      <alignment horizontal="center" readingOrder="2"/>
    </xf>
    <xf numFmtId="0" fontId="14" fillId="8" borderId="23" xfId="0" applyFont="1" applyFill="1" applyBorder="1" applyAlignment="1">
      <alignment horizontal="center" vertical="center"/>
    </xf>
    <xf numFmtId="0" fontId="14" fillId="8" borderId="22" xfId="0" applyFont="1" applyFill="1" applyBorder="1" applyAlignment="1">
      <alignment horizontal="center" vertical="center"/>
    </xf>
    <xf numFmtId="0" fontId="16" fillId="8" borderId="15" xfId="0" applyFont="1" applyFill="1" applyBorder="1" applyAlignment="1">
      <alignment horizontal="center" vertical="center" readingOrder="2"/>
    </xf>
    <xf numFmtId="0" fontId="14" fillId="2" borderId="3" xfId="0" applyFont="1" applyFill="1" applyBorder="1" applyAlignment="1">
      <alignment horizontal="center" vertical="center" readingOrder="2"/>
    </xf>
    <xf numFmtId="0" fontId="14" fillId="2" borderId="4" xfId="0" applyFont="1" applyFill="1" applyBorder="1" applyAlignment="1">
      <alignment horizontal="center" vertical="center" readingOrder="2"/>
    </xf>
    <xf numFmtId="2" fontId="16" fillId="0" borderId="0" xfId="0" applyNumberFormat="1" applyFont="1" applyFill="1" applyBorder="1" applyAlignment="1">
      <alignment horizontal="center" readingOrder="2"/>
    </xf>
    <xf numFmtId="164" fontId="14" fillId="2" borderId="2" xfId="0" applyNumberFormat="1" applyFont="1" applyFill="1" applyBorder="1" applyAlignment="1">
      <alignment horizontal="center" vertical="center" readingOrder="2"/>
    </xf>
    <xf numFmtId="164" fontId="14" fillId="2" borderId="3" xfId="0" applyNumberFormat="1" applyFont="1" applyFill="1" applyBorder="1" applyAlignment="1">
      <alignment horizontal="center" vertical="center" readingOrder="2"/>
    </xf>
    <xf numFmtId="2" fontId="14" fillId="3" borderId="3" xfId="0" applyNumberFormat="1" applyFont="1" applyFill="1" applyBorder="1" applyAlignment="1">
      <alignment horizontal="center" vertical="center" readingOrder="2"/>
    </xf>
    <xf numFmtId="164" fontId="14" fillId="2" borderId="4" xfId="0" applyNumberFormat="1" applyFont="1" applyFill="1" applyBorder="1" applyAlignment="1">
      <alignment horizontal="center" vertical="center" readingOrder="2"/>
    </xf>
    <xf numFmtId="2" fontId="14" fillId="3" borderId="2" xfId="0" applyNumberFormat="1" applyFont="1" applyFill="1" applyBorder="1" applyAlignment="1">
      <alignment horizontal="center" vertical="center" readingOrder="2"/>
    </xf>
    <xf numFmtId="2" fontId="14" fillId="3" borderId="4" xfId="0" applyNumberFormat="1" applyFont="1" applyFill="1" applyBorder="1" applyAlignment="1">
      <alignment horizontal="center" vertical="center" readingOrder="2"/>
    </xf>
    <xf numFmtId="0" fontId="14" fillId="2" borderId="2" xfId="0" applyFont="1" applyFill="1" applyBorder="1" applyAlignment="1">
      <alignment horizontal="center" vertical="center" readingOrder="2"/>
    </xf>
    <xf numFmtId="0" fontId="34" fillId="2" borderId="3" xfId="0" applyFont="1" applyFill="1" applyBorder="1" applyAlignment="1">
      <alignment horizontal="center" vertical="center" readingOrder="2"/>
    </xf>
    <xf numFmtId="2" fontId="5" fillId="0" borderId="0" xfId="0" applyNumberFormat="1" applyFont="1" applyFill="1" applyAlignment="1">
      <alignment horizontal="center" vertical="center" readingOrder="2"/>
    </xf>
    <xf numFmtId="0" fontId="22" fillId="0" borderId="0" xfId="0" applyFont="1" applyFill="1" applyAlignment="1">
      <alignment horizontal="center" vertical="center" readingOrder="2"/>
    </xf>
    <xf numFmtId="0" fontId="5" fillId="0" borderId="0" xfId="0" applyFont="1" applyFill="1" applyBorder="1" applyAlignment="1">
      <alignment horizontal="center" vertical="center" readingOrder="2"/>
    </xf>
    <xf numFmtId="2" fontId="5" fillId="0" borderId="0" xfId="0" applyNumberFormat="1" applyFont="1" applyFill="1" applyBorder="1" applyAlignment="1">
      <alignment horizontal="center" vertical="center" readingOrder="2"/>
    </xf>
    <xf numFmtId="0" fontId="27" fillId="0" borderId="0" xfId="0" applyFont="1" applyAlignment="1">
      <alignment horizontal="center" vertical="center" readingOrder="2"/>
    </xf>
    <xf numFmtId="2" fontId="16" fillId="4" borderId="23" xfId="0" applyNumberFormat="1" applyFont="1" applyFill="1" applyBorder="1" applyAlignment="1">
      <alignment horizontal="center" vertical="center" readingOrder="2"/>
    </xf>
    <xf numFmtId="1" fontId="5" fillId="9" borderId="22" xfId="0" applyNumberFormat="1" applyFont="1" applyFill="1" applyBorder="1" applyAlignment="1">
      <alignment horizontal="center" vertical="center" readingOrder="2"/>
    </xf>
    <xf numFmtId="1" fontId="5" fillId="9" borderId="25" xfId="0" applyNumberFormat="1" applyFont="1" applyFill="1" applyBorder="1" applyAlignment="1">
      <alignment horizontal="center" vertical="center" readingOrder="2"/>
    </xf>
    <xf numFmtId="1" fontId="14" fillId="2" borderId="3" xfId="0" applyNumberFormat="1" applyFont="1" applyFill="1" applyBorder="1" applyAlignment="1">
      <alignment horizontal="center" vertical="center" readingOrder="2"/>
    </xf>
    <xf numFmtId="165" fontId="14" fillId="2" borderId="4" xfId="0" applyNumberFormat="1" applyFont="1" applyFill="1" applyBorder="1" applyAlignment="1">
      <alignment horizontal="center" vertical="center" readingOrder="2"/>
    </xf>
    <xf numFmtId="1" fontId="14" fillId="2" borderId="4" xfId="0" applyNumberFormat="1" applyFont="1" applyFill="1" applyBorder="1" applyAlignment="1">
      <alignment horizontal="center" vertical="center" readingOrder="2"/>
    </xf>
    <xf numFmtId="0" fontId="14" fillId="2" borderId="4" xfId="0" applyFont="1" applyFill="1" applyBorder="1" applyAlignment="1">
      <alignment horizontal="center" readingOrder="2"/>
    </xf>
    <xf numFmtId="1" fontId="14" fillId="2" borderId="2" xfId="0" applyNumberFormat="1" applyFont="1" applyFill="1" applyBorder="1" applyAlignment="1">
      <alignment horizontal="center" vertical="center" readingOrder="2"/>
    </xf>
    <xf numFmtId="0" fontId="14" fillId="7" borderId="2" xfId="0" applyFont="1" applyFill="1" applyBorder="1" applyAlignment="1">
      <alignment horizontal="center" vertical="center" readingOrder="2"/>
    </xf>
    <xf numFmtId="1" fontId="14" fillId="7" borderId="2" xfId="0" applyNumberFormat="1" applyFont="1" applyFill="1" applyBorder="1" applyAlignment="1">
      <alignment horizontal="center" vertical="center" readingOrder="2"/>
    </xf>
    <xf numFmtId="0" fontId="14" fillId="7" borderId="3" xfId="0" applyFont="1" applyFill="1" applyBorder="1" applyAlignment="1">
      <alignment horizontal="center" vertical="center" readingOrder="2"/>
    </xf>
    <xf numFmtId="0" fontId="14" fillId="7" borderId="3" xfId="0" applyFont="1" applyFill="1" applyBorder="1" applyAlignment="1">
      <alignment horizontal="center" vertical="center"/>
    </xf>
    <xf numFmtId="2" fontId="14" fillId="7" borderId="3" xfId="0" applyNumberFormat="1" applyFont="1" applyFill="1" applyBorder="1" applyAlignment="1">
      <alignment horizontal="center" vertical="center"/>
    </xf>
    <xf numFmtId="1" fontId="14" fillId="7" borderId="4" xfId="0" applyNumberFormat="1" applyFont="1" applyFill="1" applyBorder="1" applyAlignment="1">
      <alignment horizontal="center" vertical="center" readingOrder="2"/>
    </xf>
    <xf numFmtId="0" fontId="5" fillId="2" borderId="2" xfId="0" applyFont="1" applyFill="1" applyBorder="1" applyAlignment="1">
      <alignment horizontal="center" vertical="center" readingOrder="2"/>
    </xf>
    <xf numFmtId="165" fontId="16" fillId="2" borderId="2" xfId="0" applyNumberFormat="1" applyFont="1" applyFill="1" applyBorder="1" applyAlignment="1">
      <alignment horizontal="center" readingOrder="2"/>
    </xf>
    <xf numFmtId="1" fontId="16" fillId="2" borderId="7" xfId="0" applyNumberFormat="1" applyFont="1" applyFill="1" applyBorder="1" applyAlignment="1">
      <alignment horizontal="center" readingOrder="2"/>
    </xf>
    <xf numFmtId="165" fontId="16" fillId="2" borderId="7" xfId="0" applyNumberFormat="1" applyFont="1" applyFill="1" applyBorder="1" applyAlignment="1">
      <alignment horizontal="center" readingOrder="2"/>
    </xf>
    <xf numFmtId="2" fontId="14" fillId="3" borderId="5" xfId="0" applyNumberFormat="1" applyFont="1" applyFill="1" applyBorder="1" applyAlignment="1">
      <alignment horizontal="center" vertical="center" readingOrder="2"/>
    </xf>
    <xf numFmtId="0" fontId="14" fillId="10" borderId="5" xfId="0" applyFont="1" applyFill="1" applyBorder="1" applyAlignment="1">
      <alignment horizontal="center" vertical="center" readingOrder="2"/>
    </xf>
    <xf numFmtId="0" fontId="34" fillId="8" borderId="5" xfId="0" applyFont="1" applyFill="1" applyBorder="1" applyAlignment="1">
      <alignment horizontal="center" vertical="center" readingOrder="2"/>
    </xf>
    <xf numFmtId="0" fontId="14" fillId="8" borderId="30" xfId="0" applyFont="1" applyFill="1" applyBorder="1" applyAlignment="1">
      <alignment horizontal="center" vertical="center" readingOrder="2"/>
    </xf>
    <xf numFmtId="0" fontId="14" fillId="3" borderId="5" xfId="0" applyFont="1" applyFill="1" applyBorder="1" applyAlignment="1">
      <alignment horizontal="center" vertical="center" readingOrder="2"/>
    </xf>
    <xf numFmtId="165" fontId="14" fillId="2" borderId="5" xfId="0" applyNumberFormat="1" applyFont="1" applyFill="1" applyBorder="1" applyAlignment="1">
      <alignment horizontal="center" vertical="center" readingOrder="2"/>
    </xf>
    <xf numFmtId="0" fontId="16" fillId="2" borderId="5" xfId="0" applyFont="1" applyFill="1" applyBorder="1" applyAlignment="1">
      <alignment horizontal="center" vertical="center" readingOrder="2"/>
    </xf>
    <xf numFmtId="2" fontId="16" fillId="0" borderId="5" xfId="0" applyNumberFormat="1" applyFont="1" applyBorder="1" applyAlignment="1">
      <alignment horizontal="center" readingOrder="2"/>
    </xf>
    <xf numFmtId="2" fontId="16" fillId="0" borderId="3" xfId="0" applyNumberFormat="1" applyFont="1" applyBorder="1" applyAlignment="1">
      <alignment readingOrder="2"/>
    </xf>
    <xf numFmtId="2" fontId="11" fillId="0" borderId="0" xfId="0" applyNumberFormat="1" applyFont="1" applyAlignment="1">
      <alignment horizontal="center" readingOrder="2"/>
    </xf>
    <xf numFmtId="0" fontId="0" fillId="0" borderId="17" xfId="0" applyBorder="1" applyAlignment="1">
      <alignment horizontal="center" readingOrder="2"/>
    </xf>
    <xf numFmtId="0" fontId="0" fillId="0" borderId="6" xfId="0" applyBorder="1" applyAlignment="1">
      <alignment horizontal="center" readingOrder="2"/>
    </xf>
    <xf numFmtId="0" fontId="0" fillId="0" borderId="11" xfId="0" applyBorder="1" applyAlignment="1">
      <alignment horizontal="center" readingOrder="2"/>
    </xf>
    <xf numFmtId="0" fontId="32" fillId="0" borderId="0" xfId="0" applyFont="1" applyAlignment="1">
      <alignment vertical="center"/>
    </xf>
    <xf numFmtId="0" fontId="15" fillId="0" borderId="0" xfId="0" applyFont="1" applyAlignment="1">
      <alignment vertical="center" readingOrder="2"/>
    </xf>
    <xf numFmtId="0" fontId="15" fillId="0" borderId="0" xfId="0" applyFont="1" applyAlignment="1">
      <alignment horizontal="center" vertical="center" readingOrder="2"/>
    </xf>
    <xf numFmtId="0" fontId="18" fillId="0" borderId="0" xfId="0" applyFont="1" applyAlignment="1">
      <alignment vertical="center"/>
    </xf>
    <xf numFmtId="0" fontId="14" fillId="0" borderId="44" xfId="0" applyFont="1" applyFill="1" applyBorder="1" applyAlignment="1">
      <alignment horizontal="center" vertical="center" readingOrder="2"/>
    </xf>
    <xf numFmtId="2" fontId="14" fillId="0" borderId="44" xfId="0" applyNumberFormat="1" applyFont="1" applyBorder="1" applyAlignment="1">
      <alignment horizontal="center" vertical="center" readingOrder="2"/>
    </xf>
    <xf numFmtId="2" fontId="14" fillId="0" borderId="44" xfId="0" applyNumberFormat="1" applyFont="1" applyFill="1" applyBorder="1" applyAlignment="1">
      <alignment horizontal="center" vertical="center" readingOrder="2"/>
    </xf>
    <xf numFmtId="0" fontId="14" fillId="12" borderId="22" xfId="0" applyFont="1" applyFill="1" applyBorder="1" applyAlignment="1">
      <alignment horizontal="center" vertical="center" readingOrder="2"/>
    </xf>
    <xf numFmtId="2" fontId="14" fillId="13" borderId="5" xfId="0" applyNumberFormat="1" applyFont="1" applyFill="1" applyBorder="1" applyAlignment="1">
      <alignment horizontal="center" vertical="center" readingOrder="2"/>
    </xf>
    <xf numFmtId="2" fontId="14" fillId="13" borderId="5" xfId="0" applyNumberFormat="1" applyFont="1" applyFill="1" applyBorder="1" applyAlignment="1">
      <alignment horizontal="center" readingOrder="2"/>
    </xf>
    <xf numFmtId="0" fontId="16" fillId="13" borderId="5" xfId="0" applyFont="1" applyFill="1" applyBorder="1" applyAlignment="1">
      <alignment horizontal="center" readingOrder="2"/>
    </xf>
    <xf numFmtId="0" fontId="16" fillId="13" borderId="2" xfId="0" applyFont="1" applyFill="1" applyBorder="1" applyAlignment="1">
      <alignment horizontal="center" readingOrder="2"/>
    </xf>
    <xf numFmtId="0" fontId="16" fillId="13" borderId="3" xfId="0" applyFont="1" applyFill="1" applyBorder="1" applyAlignment="1">
      <alignment horizontal="center" readingOrder="2"/>
    </xf>
    <xf numFmtId="0" fontId="16" fillId="13" borderId="24" xfId="0" applyFont="1" applyFill="1" applyBorder="1" applyAlignment="1">
      <alignment horizontal="center" readingOrder="2"/>
    </xf>
    <xf numFmtId="0" fontId="16" fillId="13" borderId="4" xfId="0" applyFont="1" applyFill="1" applyBorder="1" applyAlignment="1">
      <alignment horizontal="center" readingOrder="2"/>
    </xf>
    <xf numFmtId="2" fontId="16" fillId="13" borderId="5" xfId="0" applyNumberFormat="1" applyFont="1" applyFill="1" applyBorder="1" applyAlignment="1">
      <alignment horizontal="center" readingOrder="2"/>
    </xf>
    <xf numFmtId="165" fontId="14" fillId="12" borderId="5" xfId="0" applyNumberFormat="1" applyFont="1" applyFill="1" applyBorder="1" applyAlignment="1">
      <alignment horizontal="center" vertical="center" readingOrder="2"/>
    </xf>
    <xf numFmtId="1" fontId="14" fillId="12" borderId="5" xfId="0" applyNumberFormat="1" applyFont="1" applyFill="1" applyBorder="1" applyAlignment="1">
      <alignment horizontal="center" vertical="center" readingOrder="2"/>
    </xf>
    <xf numFmtId="2" fontId="14" fillId="18" borderId="44" xfId="0" applyNumberFormat="1" applyFont="1" applyFill="1" applyBorder="1" applyAlignment="1">
      <alignment horizontal="center" vertical="center" readingOrder="2"/>
    </xf>
    <xf numFmtId="1" fontId="14" fillId="18" borderId="49" xfId="0" applyNumberFormat="1" applyFont="1" applyFill="1" applyBorder="1" applyAlignment="1">
      <alignment horizontal="center" vertical="center" readingOrder="2"/>
    </xf>
    <xf numFmtId="1" fontId="14" fillId="12" borderId="56" xfId="0" applyNumberFormat="1" applyFont="1" applyFill="1" applyBorder="1" applyAlignment="1">
      <alignment horizontal="center" vertical="center" readingOrder="2"/>
    </xf>
    <xf numFmtId="165" fontId="14" fillId="12" borderId="44" xfId="0" applyNumberFormat="1" applyFont="1" applyFill="1" applyBorder="1" applyAlignment="1">
      <alignment horizontal="center" vertical="center" readingOrder="2"/>
    </xf>
    <xf numFmtId="2" fontId="14" fillId="18" borderId="57" xfId="0" applyNumberFormat="1" applyFont="1" applyFill="1" applyBorder="1" applyAlignment="1">
      <alignment horizontal="center" vertical="center" readingOrder="2"/>
    </xf>
    <xf numFmtId="1" fontId="14" fillId="18" borderId="58" xfId="0" applyNumberFormat="1" applyFont="1" applyFill="1" applyBorder="1" applyAlignment="1">
      <alignment horizontal="center" vertical="center" readingOrder="2"/>
    </xf>
    <xf numFmtId="1" fontId="14" fillId="12" borderId="59" xfId="0" applyNumberFormat="1" applyFont="1" applyFill="1" applyBorder="1" applyAlignment="1">
      <alignment horizontal="center" vertical="center" readingOrder="2"/>
    </xf>
    <xf numFmtId="165" fontId="14" fillId="12" borderId="57" xfId="0" applyNumberFormat="1" applyFont="1" applyFill="1" applyBorder="1" applyAlignment="1">
      <alignment horizontal="center" vertical="center" readingOrder="2"/>
    </xf>
    <xf numFmtId="2" fontId="14" fillId="4" borderId="41" xfId="0" applyNumberFormat="1" applyFont="1" applyFill="1" applyBorder="1" applyAlignment="1">
      <alignment horizontal="center" vertical="center" readingOrder="2"/>
    </xf>
    <xf numFmtId="2" fontId="14" fillId="4" borderId="42" xfId="0" applyNumberFormat="1" applyFont="1" applyFill="1" applyBorder="1" applyAlignment="1">
      <alignment horizontal="center" vertical="center" readingOrder="2"/>
    </xf>
    <xf numFmtId="2" fontId="14" fillId="18" borderId="60" xfId="0" applyNumberFormat="1" applyFont="1" applyFill="1" applyBorder="1" applyAlignment="1">
      <alignment horizontal="center" vertical="center" readingOrder="2"/>
    </xf>
    <xf numFmtId="2" fontId="14" fillId="18" borderId="42" xfId="0" applyNumberFormat="1" applyFont="1" applyFill="1" applyBorder="1" applyAlignment="1">
      <alignment horizontal="center" vertical="center" readingOrder="2"/>
    </xf>
    <xf numFmtId="165" fontId="14" fillId="18" borderId="42" xfId="0" applyNumberFormat="1" applyFont="1" applyFill="1" applyBorder="1" applyAlignment="1">
      <alignment horizontal="center" vertical="center" readingOrder="2"/>
    </xf>
    <xf numFmtId="1" fontId="14" fillId="18" borderId="43" xfId="0" applyNumberFormat="1" applyFont="1" applyFill="1" applyBorder="1" applyAlignment="1">
      <alignment horizontal="center" vertical="center" readingOrder="2"/>
    </xf>
    <xf numFmtId="1" fontId="14" fillId="12" borderId="60" xfId="0" applyNumberFormat="1" applyFont="1" applyFill="1" applyBorder="1" applyAlignment="1">
      <alignment horizontal="center" vertical="center" readingOrder="2"/>
    </xf>
    <xf numFmtId="1" fontId="14" fillId="12" borderId="42" xfId="0" applyNumberFormat="1" applyFont="1" applyFill="1" applyBorder="1" applyAlignment="1">
      <alignment horizontal="center" vertical="center" readingOrder="2"/>
    </xf>
    <xf numFmtId="165" fontId="14" fillId="12" borderId="42" xfId="0" applyNumberFormat="1" applyFont="1" applyFill="1" applyBorder="1" applyAlignment="1">
      <alignment horizontal="center" vertical="center" readingOrder="2"/>
    </xf>
    <xf numFmtId="1" fontId="14" fillId="12" borderId="43" xfId="0" applyNumberFormat="1" applyFont="1" applyFill="1" applyBorder="1" applyAlignment="1">
      <alignment horizontal="center" vertical="center" readingOrder="2"/>
    </xf>
    <xf numFmtId="2" fontId="14" fillId="18" borderId="61" xfId="0" applyNumberFormat="1" applyFont="1" applyFill="1" applyBorder="1" applyAlignment="1">
      <alignment horizontal="center" vertical="center" readingOrder="2"/>
    </xf>
    <xf numFmtId="165" fontId="14" fillId="18" borderId="61" xfId="0" applyNumberFormat="1" applyFont="1" applyFill="1" applyBorder="1" applyAlignment="1">
      <alignment horizontal="center" vertical="center" readingOrder="2"/>
    </xf>
    <xf numFmtId="1" fontId="14" fillId="18" borderId="62" xfId="0" applyNumberFormat="1" applyFont="1" applyFill="1" applyBorder="1" applyAlignment="1">
      <alignment horizontal="center" vertical="center" readingOrder="2"/>
    </xf>
    <xf numFmtId="2" fontId="14" fillId="12" borderId="61" xfId="0" applyNumberFormat="1" applyFont="1" applyFill="1" applyBorder="1" applyAlignment="1">
      <alignment horizontal="center" vertical="center" readingOrder="2"/>
    </xf>
    <xf numFmtId="165" fontId="14" fillId="12" borderId="61" xfId="0" applyNumberFormat="1" applyFont="1" applyFill="1" applyBorder="1" applyAlignment="1">
      <alignment horizontal="center" vertical="center" readingOrder="2"/>
    </xf>
    <xf numFmtId="2" fontId="5" fillId="24" borderId="5" xfId="0" applyNumberFormat="1" applyFont="1" applyFill="1" applyBorder="1" applyAlignment="1">
      <alignment horizontal="center" vertical="center" readingOrder="2"/>
    </xf>
    <xf numFmtId="1" fontId="5" fillId="24" borderId="26" xfId="0" applyNumberFormat="1" applyFont="1" applyFill="1" applyBorder="1" applyAlignment="1">
      <alignment horizontal="center" vertical="center" readingOrder="2"/>
    </xf>
    <xf numFmtId="1" fontId="5" fillId="24" borderId="15" xfId="0" applyNumberFormat="1" applyFont="1" applyFill="1" applyBorder="1" applyAlignment="1">
      <alignment horizontal="center" vertical="center" readingOrder="2"/>
    </xf>
    <xf numFmtId="1" fontId="5" fillId="24" borderId="10" xfId="0" applyNumberFormat="1" applyFont="1" applyFill="1" applyBorder="1" applyAlignment="1">
      <alignment horizontal="center" vertical="center" readingOrder="2"/>
    </xf>
    <xf numFmtId="1" fontId="5" fillId="24" borderId="4" xfId="0" applyNumberFormat="1" applyFont="1" applyFill="1" applyBorder="1" applyAlignment="1">
      <alignment horizontal="center" vertical="center" readingOrder="2"/>
    </xf>
    <xf numFmtId="1" fontId="5" fillId="23" borderId="1" xfId="0" applyNumberFormat="1" applyFont="1" applyFill="1" applyBorder="1" applyAlignment="1">
      <alignment horizontal="center" vertical="center" readingOrder="2"/>
    </xf>
    <xf numFmtId="1" fontId="5" fillId="23" borderId="30" xfId="0" applyNumberFormat="1" applyFont="1" applyFill="1" applyBorder="1" applyAlignment="1">
      <alignment horizontal="center" vertical="center" readingOrder="2"/>
    </xf>
    <xf numFmtId="2" fontId="5" fillId="17" borderId="5" xfId="0" applyNumberFormat="1" applyFont="1" applyFill="1" applyBorder="1" applyAlignment="1">
      <alignment horizontal="center" vertical="center" readingOrder="2"/>
    </xf>
    <xf numFmtId="1" fontId="5" fillId="17" borderId="15" xfId="0" applyNumberFormat="1" applyFont="1" applyFill="1" applyBorder="1" applyAlignment="1">
      <alignment horizontal="center" vertical="center" readingOrder="2"/>
    </xf>
    <xf numFmtId="1" fontId="5" fillId="17" borderId="4" xfId="0" applyNumberFormat="1" applyFont="1" applyFill="1" applyBorder="1" applyAlignment="1">
      <alignment horizontal="center" vertical="center" readingOrder="2"/>
    </xf>
    <xf numFmtId="1" fontId="5" fillId="25" borderId="15" xfId="0" applyNumberFormat="1" applyFont="1" applyFill="1" applyBorder="1" applyAlignment="1">
      <alignment horizontal="center" vertical="center" readingOrder="2"/>
    </xf>
    <xf numFmtId="1" fontId="5" fillId="25" borderId="4" xfId="0" applyNumberFormat="1" applyFont="1" applyFill="1" applyBorder="1" applyAlignment="1">
      <alignment horizontal="center" vertical="center" readingOrder="2"/>
    </xf>
    <xf numFmtId="1" fontId="5" fillId="12" borderId="1" xfId="0" applyNumberFormat="1" applyFont="1" applyFill="1" applyBorder="1" applyAlignment="1">
      <alignment horizontal="center" vertical="center" readingOrder="2"/>
    </xf>
    <xf numFmtId="1" fontId="5" fillId="12" borderId="7" xfId="0" applyNumberFormat="1" applyFont="1" applyFill="1" applyBorder="1" applyAlignment="1">
      <alignment horizontal="center" vertical="center" readingOrder="2"/>
    </xf>
    <xf numFmtId="2" fontId="5" fillId="12" borderId="7" xfId="0" applyNumberFormat="1" applyFont="1" applyFill="1" applyBorder="1" applyAlignment="1">
      <alignment horizontal="center" vertical="center" readingOrder="2"/>
    </xf>
    <xf numFmtId="2" fontId="5" fillId="12" borderId="1" xfId="0" applyNumberFormat="1" applyFont="1" applyFill="1" applyBorder="1" applyAlignment="1">
      <alignment horizontal="center" vertical="center" readingOrder="2"/>
    </xf>
    <xf numFmtId="1" fontId="20" fillId="12" borderId="5" xfId="0" applyNumberFormat="1" applyFont="1" applyFill="1" applyBorder="1" applyAlignment="1">
      <alignment horizontal="center" vertical="center" readingOrder="2"/>
    </xf>
    <xf numFmtId="1" fontId="5" fillId="12" borderId="5" xfId="0" applyNumberFormat="1" applyFont="1" applyFill="1" applyBorder="1" applyAlignment="1">
      <alignment horizontal="center" vertical="center" readingOrder="2"/>
    </xf>
    <xf numFmtId="0" fontId="11" fillId="12" borderId="5" xfId="0" applyFont="1" applyFill="1" applyBorder="1" applyAlignment="1">
      <alignment horizontal="center" vertical="center" readingOrder="2"/>
    </xf>
    <xf numFmtId="2" fontId="5" fillId="12" borderId="5" xfId="0" applyNumberFormat="1" applyFont="1" applyFill="1" applyBorder="1" applyAlignment="1">
      <alignment horizontal="center" vertical="center" readingOrder="2"/>
    </xf>
    <xf numFmtId="2" fontId="11" fillId="12" borderId="5" xfId="0" applyNumberFormat="1" applyFont="1" applyFill="1" applyBorder="1" applyAlignment="1">
      <alignment horizontal="center" vertical="center" readingOrder="2"/>
    </xf>
    <xf numFmtId="2" fontId="5" fillId="14" borderId="15" xfId="0" applyNumberFormat="1" applyFont="1" applyFill="1" applyBorder="1" applyAlignment="1">
      <alignment horizontal="center" vertical="center" readingOrder="2"/>
    </xf>
    <xf numFmtId="2" fontId="5" fillId="14" borderId="4" xfId="0" applyNumberFormat="1" applyFont="1" applyFill="1" applyBorder="1" applyAlignment="1">
      <alignment horizontal="center" vertical="center" readingOrder="2"/>
    </xf>
    <xf numFmtId="2" fontId="5" fillId="14" borderId="24" xfId="0" applyNumberFormat="1" applyFont="1" applyFill="1" applyBorder="1" applyAlignment="1">
      <alignment horizontal="center" vertical="center" readingOrder="2"/>
    </xf>
    <xf numFmtId="2" fontId="5" fillId="18" borderId="15" xfId="0" applyNumberFormat="1" applyFont="1" applyFill="1" applyBorder="1" applyAlignment="1">
      <alignment horizontal="center" vertical="center" readingOrder="2"/>
    </xf>
    <xf numFmtId="165" fontId="5" fillId="18" borderId="15" xfId="0" applyNumberFormat="1" applyFont="1" applyFill="1" applyBorder="1" applyAlignment="1">
      <alignment horizontal="center" vertical="center" readingOrder="2"/>
    </xf>
    <xf numFmtId="1" fontId="5" fillId="18" borderId="15" xfId="0" applyNumberFormat="1" applyFont="1" applyFill="1" applyBorder="1" applyAlignment="1">
      <alignment horizontal="center" vertical="center" readingOrder="2"/>
    </xf>
    <xf numFmtId="2" fontId="5" fillId="18" borderId="24" xfId="0" applyNumberFormat="1" applyFont="1" applyFill="1" applyBorder="1" applyAlignment="1">
      <alignment horizontal="center" vertical="center" readingOrder="2"/>
    </xf>
    <xf numFmtId="165" fontId="5" fillId="18" borderId="24" xfId="0" applyNumberFormat="1" applyFont="1" applyFill="1" applyBorder="1" applyAlignment="1">
      <alignment horizontal="center" vertical="center" readingOrder="2"/>
    </xf>
    <xf numFmtId="1" fontId="5" fillId="18" borderId="4" xfId="0" applyNumberFormat="1" applyFont="1" applyFill="1" applyBorder="1" applyAlignment="1">
      <alignment horizontal="center" vertical="center" readingOrder="2"/>
    </xf>
    <xf numFmtId="165" fontId="5" fillId="17" borderId="15" xfId="0" applyNumberFormat="1" applyFont="1" applyFill="1" applyBorder="1" applyAlignment="1">
      <alignment horizontal="center" vertical="center" readingOrder="2"/>
    </xf>
    <xf numFmtId="165" fontId="5" fillId="17" borderId="24" xfId="0" applyNumberFormat="1" applyFont="1" applyFill="1" applyBorder="1" applyAlignment="1">
      <alignment horizontal="center" vertical="center" readingOrder="2"/>
    </xf>
    <xf numFmtId="165" fontId="5" fillId="12" borderId="5" xfId="0" applyNumberFormat="1" applyFont="1" applyFill="1" applyBorder="1" applyAlignment="1">
      <alignment horizontal="center" vertical="center" readingOrder="2"/>
    </xf>
    <xf numFmtId="1" fontId="5" fillId="12" borderId="22" xfId="0" applyNumberFormat="1" applyFont="1" applyFill="1" applyBorder="1" applyAlignment="1">
      <alignment horizontal="center" vertical="center" readingOrder="2"/>
    </xf>
    <xf numFmtId="1" fontId="11" fillId="12" borderId="5" xfId="0" applyNumberFormat="1" applyFont="1" applyFill="1" applyBorder="1" applyAlignment="1">
      <alignment horizontal="center" vertical="center" readingOrder="2"/>
    </xf>
    <xf numFmtId="165" fontId="11" fillId="12" borderId="5" xfId="0" applyNumberFormat="1" applyFont="1" applyFill="1" applyBorder="1" applyAlignment="1">
      <alignment horizontal="center" vertical="center" readingOrder="2"/>
    </xf>
    <xf numFmtId="0" fontId="5" fillId="12" borderId="22" xfId="0" applyFont="1" applyFill="1" applyBorder="1" applyAlignment="1">
      <alignment horizontal="center" vertical="center" readingOrder="2"/>
    </xf>
    <xf numFmtId="0" fontId="11" fillId="12" borderId="5" xfId="0" applyFont="1" applyFill="1" applyBorder="1" applyAlignment="1">
      <alignment horizontal="center" vertical="center"/>
    </xf>
    <xf numFmtId="0" fontId="11" fillId="12" borderId="31" xfId="0" applyFont="1" applyFill="1" applyBorder="1" applyAlignment="1">
      <alignment horizontal="center" vertical="center" readingOrder="2"/>
    </xf>
    <xf numFmtId="0" fontId="14" fillId="12" borderId="5" xfId="0" applyFont="1" applyFill="1" applyBorder="1" applyAlignment="1">
      <alignment horizontal="center" vertical="center" readingOrder="2"/>
    </xf>
    <xf numFmtId="2" fontId="14" fillId="12" borderId="7" xfId="0" applyNumberFormat="1" applyFont="1" applyFill="1" applyBorder="1" applyAlignment="1">
      <alignment horizontal="center" vertical="center" readingOrder="2"/>
    </xf>
    <xf numFmtId="2" fontId="11" fillId="12" borderId="5" xfId="0" applyNumberFormat="1" applyFont="1" applyFill="1" applyBorder="1" applyAlignment="1">
      <alignment horizontal="center" vertical="center"/>
    </xf>
    <xf numFmtId="165" fontId="6" fillId="12" borderId="5" xfId="0" applyNumberFormat="1" applyFont="1" applyFill="1" applyBorder="1" applyAlignment="1">
      <alignment horizontal="center" vertical="center" readingOrder="2"/>
    </xf>
    <xf numFmtId="165" fontId="11" fillId="17" borderId="2" xfId="0" applyNumberFormat="1" applyFont="1" applyFill="1" applyBorder="1" applyAlignment="1">
      <alignment horizontal="center" vertical="center" readingOrder="2"/>
    </xf>
    <xf numFmtId="1" fontId="11" fillId="17" borderId="2" xfId="0" applyNumberFormat="1" applyFont="1" applyFill="1" applyBorder="1" applyAlignment="1">
      <alignment horizontal="center" vertical="center" readingOrder="2"/>
    </xf>
    <xf numFmtId="165" fontId="11" fillId="17" borderId="3" xfId="0" applyNumberFormat="1" applyFont="1" applyFill="1" applyBorder="1" applyAlignment="1">
      <alignment horizontal="center" vertical="center" readingOrder="2"/>
    </xf>
    <xf numFmtId="1" fontId="11" fillId="17" borderId="3" xfId="0" applyNumberFormat="1" applyFont="1" applyFill="1" applyBorder="1" applyAlignment="1">
      <alignment horizontal="center" vertical="center" readingOrder="2"/>
    </xf>
    <xf numFmtId="165" fontId="11" fillId="17" borderId="4" xfId="0" applyNumberFormat="1" applyFont="1" applyFill="1" applyBorder="1" applyAlignment="1">
      <alignment horizontal="center" vertical="center" readingOrder="2"/>
    </xf>
    <xf numFmtId="1" fontId="11" fillId="17" borderId="4" xfId="0" applyNumberFormat="1" applyFont="1" applyFill="1" applyBorder="1" applyAlignment="1">
      <alignment horizontal="center" vertical="center" readingOrder="2"/>
    </xf>
    <xf numFmtId="165" fontId="11" fillId="22" borderId="2" xfId="0" applyNumberFormat="1" applyFont="1" applyFill="1" applyBorder="1" applyAlignment="1">
      <alignment horizontal="center" vertical="center" readingOrder="2"/>
    </xf>
    <xf numFmtId="1" fontId="11" fillId="22" borderId="2" xfId="0" applyNumberFormat="1" applyFont="1" applyFill="1" applyBorder="1" applyAlignment="1">
      <alignment horizontal="center" vertical="center" readingOrder="2"/>
    </xf>
    <xf numFmtId="165" fontId="11" fillId="22" borderId="3" xfId="0" applyNumberFormat="1" applyFont="1" applyFill="1" applyBorder="1" applyAlignment="1">
      <alignment horizontal="center" vertical="center" readingOrder="2"/>
    </xf>
    <xf numFmtId="1" fontId="11" fillId="22" borderId="3" xfId="0" applyNumberFormat="1" applyFont="1" applyFill="1" applyBorder="1" applyAlignment="1">
      <alignment horizontal="center" vertical="center" readingOrder="2"/>
    </xf>
    <xf numFmtId="165" fontId="11" fillId="22" borderId="4" xfId="0" applyNumberFormat="1" applyFont="1" applyFill="1" applyBorder="1" applyAlignment="1">
      <alignment horizontal="center" vertical="center" readingOrder="2"/>
    </xf>
    <xf numFmtId="1" fontId="11" fillId="22" borderId="4" xfId="0" applyNumberFormat="1" applyFont="1" applyFill="1" applyBorder="1" applyAlignment="1">
      <alignment horizontal="center" vertical="center" readingOrder="2"/>
    </xf>
    <xf numFmtId="2" fontId="14" fillId="19" borderId="2" xfId="0" applyNumberFormat="1" applyFont="1" applyFill="1" applyBorder="1" applyAlignment="1">
      <alignment horizontal="center" vertical="center" readingOrder="2"/>
    </xf>
    <xf numFmtId="1" fontId="14" fillId="20" borderId="2" xfId="0" applyNumberFormat="1" applyFont="1" applyFill="1" applyBorder="1" applyAlignment="1">
      <alignment horizontal="center" vertical="center" readingOrder="2"/>
    </xf>
    <xf numFmtId="1" fontId="14" fillId="21" borderId="2" xfId="0" applyNumberFormat="1" applyFont="1" applyFill="1" applyBorder="1" applyAlignment="1">
      <alignment horizontal="center" vertical="center" readingOrder="2"/>
    </xf>
    <xf numFmtId="1" fontId="14" fillId="17" borderId="28" xfId="0" applyNumberFormat="1" applyFont="1" applyFill="1" applyBorder="1" applyAlignment="1">
      <alignment horizontal="center" vertical="center" readingOrder="2"/>
    </xf>
    <xf numFmtId="2" fontId="14" fillId="22" borderId="46" xfId="0" applyNumberFormat="1" applyFont="1" applyFill="1" applyBorder="1" applyAlignment="1">
      <alignment horizontal="center" vertical="center" readingOrder="2"/>
    </xf>
    <xf numFmtId="2" fontId="14" fillId="22" borderId="47" xfId="0" applyNumberFormat="1" applyFont="1" applyFill="1" applyBorder="1" applyAlignment="1">
      <alignment horizontal="center" vertical="center" readingOrder="2"/>
    </xf>
    <xf numFmtId="2" fontId="14" fillId="19" borderId="3" xfId="0" applyNumberFormat="1" applyFont="1" applyFill="1" applyBorder="1" applyAlignment="1">
      <alignment horizontal="center" vertical="center" readingOrder="2"/>
    </xf>
    <xf numFmtId="1" fontId="14" fillId="20" borderId="3" xfId="0" applyNumberFormat="1" applyFont="1" applyFill="1" applyBorder="1" applyAlignment="1">
      <alignment horizontal="center" vertical="center" readingOrder="2"/>
    </xf>
    <xf numFmtId="1" fontId="14" fillId="17" borderId="29" xfId="0" applyNumberFormat="1" applyFont="1" applyFill="1" applyBorder="1" applyAlignment="1">
      <alignment horizontal="center" vertical="center" readingOrder="2"/>
    </xf>
    <xf numFmtId="2" fontId="14" fillId="22" borderId="44" xfId="0" applyNumberFormat="1" applyFont="1" applyFill="1" applyBorder="1" applyAlignment="1">
      <alignment horizontal="center" vertical="center" readingOrder="2"/>
    </xf>
    <xf numFmtId="2" fontId="14" fillId="22" borderId="49" xfId="0" applyNumberFormat="1" applyFont="1" applyFill="1" applyBorder="1" applyAlignment="1">
      <alignment horizontal="center" vertical="center" readingOrder="2"/>
    </xf>
    <xf numFmtId="2" fontId="14" fillId="19" borderId="4" xfId="0" applyNumberFormat="1" applyFont="1" applyFill="1" applyBorder="1" applyAlignment="1">
      <alignment horizontal="center" vertical="center" readingOrder="2"/>
    </xf>
    <xf numFmtId="1" fontId="14" fillId="20" borderId="4" xfId="0" applyNumberFormat="1" applyFont="1" applyFill="1" applyBorder="1" applyAlignment="1">
      <alignment horizontal="center" vertical="center" readingOrder="2"/>
    </xf>
    <xf numFmtId="1" fontId="14" fillId="21" borderId="4" xfId="0" applyNumberFormat="1" applyFont="1" applyFill="1" applyBorder="1" applyAlignment="1">
      <alignment horizontal="center" vertical="center" readingOrder="2"/>
    </xf>
    <xf numFmtId="1" fontId="14" fillId="17" borderId="38" xfId="0" applyNumberFormat="1" applyFont="1" applyFill="1" applyBorder="1" applyAlignment="1">
      <alignment horizontal="center" vertical="center" readingOrder="2"/>
    </xf>
    <xf numFmtId="2" fontId="14" fillId="22" borderId="51" xfId="0" applyNumberFormat="1" applyFont="1" applyFill="1" applyBorder="1" applyAlignment="1">
      <alignment horizontal="center" vertical="center" readingOrder="2"/>
    </xf>
    <xf numFmtId="2" fontId="14" fillId="22" borderId="52" xfId="0" applyNumberFormat="1" applyFont="1" applyFill="1" applyBorder="1" applyAlignment="1">
      <alignment horizontal="center" vertical="center" readingOrder="2"/>
    </xf>
    <xf numFmtId="165" fontId="36" fillId="22" borderId="5" xfId="0" applyNumberFormat="1" applyFont="1" applyFill="1" applyBorder="1" applyAlignment="1">
      <alignment horizontal="center" vertical="center" readingOrder="2"/>
    </xf>
    <xf numFmtId="2" fontId="36" fillId="22" borderId="5" xfId="0" applyNumberFormat="1" applyFont="1" applyFill="1" applyBorder="1" applyAlignment="1">
      <alignment horizontal="center" vertical="center" readingOrder="2"/>
    </xf>
    <xf numFmtId="1" fontId="36" fillId="22" borderId="5" xfId="0" applyNumberFormat="1" applyFont="1" applyFill="1" applyBorder="1" applyAlignment="1">
      <alignment horizontal="center" vertical="center" readingOrder="2"/>
    </xf>
    <xf numFmtId="0" fontId="36" fillId="22" borderId="5" xfId="0" applyFont="1" applyFill="1" applyBorder="1" applyAlignment="1">
      <alignment horizontal="center" vertical="center" readingOrder="2"/>
    </xf>
    <xf numFmtId="165" fontId="5" fillId="17" borderId="5" xfId="0" applyNumberFormat="1" applyFont="1" applyFill="1" applyBorder="1" applyAlignment="1">
      <alignment horizontal="center" vertical="center" readingOrder="2"/>
    </xf>
    <xf numFmtId="1" fontId="5" fillId="17" borderId="5" xfId="0" applyNumberFormat="1" applyFont="1" applyFill="1" applyBorder="1" applyAlignment="1">
      <alignment horizontal="center" vertical="center" readingOrder="2"/>
    </xf>
    <xf numFmtId="165" fontId="5" fillId="22" borderId="5" xfId="0" applyNumberFormat="1" applyFont="1" applyFill="1" applyBorder="1" applyAlignment="1">
      <alignment horizontal="center" vertical="center" readingOrder="2"/>
    </xf>
    <xf numFmtId="1" fontId="5" fillId="22" borderId="5" xfId="0" applyNumberFormat="1" applyFont="1" applyFill="1" applyBorder="1" applyAlignment="1">
      <alignment horizontal="center" vertical="center" readingOrder="2"/>
    </xf>
    <xf numFmtId="2" fontId="5" fillId="25" borderId="5" xfId="0" applyNumberFormat="1" applyFont="1" applyFill="1" applyBorder="1" applyAlignment="1">
      <alignment horizontal="center" vertical="center" readingOrder="2"/>
    </xf>
    <xf numFmtId="0" fontId="22" fillId="25" borderId="5" xfId="0" applyFont="1" applyFill="1" applyBorder="1" applyAlignment="1">
      <alignment horizontal="center" readingOrder="2"/>
    </xf>
    <xf numFmtId="0" fontId="22" fillId="25" borderId="5" xfId="0" applyFont="1" applyFill="1" applyBorder="1" applyAlignment="1">
      <alignment horizontal="center" vertical="center" readingOrder="2"/>
    </xf>
    <xf numFmtId="0" fontId="14" fillId="25" borderId="5" xfId="0" applyFont="1" applyFill="1" applyBorder="1" applyAlignment="1">
      <alignment horizontal="center" readingOrder="2"/>
    </xf>
    <xf numFmtId="2" fontId="14" fillId="12" borderId="5" xfId="0" applyNumberFormat="1" applyFont="1" applyFill="1" applyBorder="1" applyAlignment="1">
      <alignment horizontal="center" vertical="center" readingOrder="2"/>
    </xf>
    <xf numFmtId="0" fontId="14" fillId="12" borderId="5" xfId="0" applyFont="1" applyFill="1" applyBorder="1" applyAlignment="1">
      <alignment horizontal="center" vertical="center"/>
    </xf>
    <xf numFmtId="0" fontId="14" fillId="14" borderId="5" xfId="0" applyFont="1" applyFill="1" applyBorder="1" applyAlignment="1">
      <alignment horizontal="center" vertical="center"/>
    </xf>
    <xf numFmtId="2" fontId="14" fillId="14" borderId="5" xfId="0" applyNumberFormat="1" applyFont="1" applyFill="1" applyBorder="1" applyAlignment="1">
      <alignment horizontal="center" vertical="center"/>
    </xf>
    <xf numFmtId="2" fontId="14" fillId="15" borderId="5" xfId="0" applyNumberFormat="1" applyFont="1" applyFill="1" applyBorder="1" applyAlignment="1">
      <alignment horizontal="center" vertical="center"/>
    </xf>
    <xf numFmtId="0" fontId="14" fillId="18" borderId="5" xfId="0" applyFont="1" applyFill="1" applyBorder="1" applyAlignment="1">
      <alignment horizontal="center" vertical="center"/>
    </xf>
    <xf numFmtId="2" fontId="14" fillId="18" borderId="5" xfId="0" applyNumberFormat="1" applyFont="1" applyFill="1" applyBorder="1" applyAlignment="1">
      <alignment horizontal="center" vertical="center"/>
    </xf>
    <xf numFmtId="0" fontId="14" fillId="19" borderId="5" xfId="0" applyFont="1" applyFill="1" applyBorder="1" applyAlignment="1">
      <alignment horizontal="center" vertical="center"/>
    </xf>
    <xf numFmtId="0" fontId="14" fillId="23" borderId="1" xfId="0" applyFont="1" applyFill="1" applyBorder="1" applyAlignment="1">
      <alignment horizontal="center" vertical="center"/>
    </xf>
    <xf numFmtId="2" fontId="14" fillId="23" borderId="1" xfId="0" applyNumberFormat="1" applyFont="1" applyFill="1" applyBorder="1" applyAlignment="1">
      <alignment horizontal="center" vertical="center"/>
    </xf>
    <xf numFmtId="0" fontId="14" fillId="12" borderId="31" xfId="0" applyFont="1" applyFill="1" applyBorder="1" applyAlignment="1">
      <alignment horizontal="center" vertical="center" readingOrder="2"/>
    </xf>
    <xf numFmtId="0" fontId="22" fillId="0" borderId="0" xfId="0" applyFont="1" applyFill="1" applyBorder="1" applyAlignment="1">
      <alignment horizontal="center" vertical="center" readingOrder="2"/>
    </xf>
    <xf numFmtId="165" fontId="5" fillId="25" borderId="15" xfId="0" applyNumberFormat="1" applyFont="1" applyFill="1" applyBorder="1" applyAlignment="1">
      <alignment horizontal="center" vertical="center" readingOrder="2"/>
    </xf>
    <xf numFmtId="165" fontId="5" fillId="25" borderId="24" xfId="0" applyNumberFormat="1" applyFont="1" applyFill="1" applyBorder="1" applyAlignment="1">
      <alignment horizontal="center" vertical="center" readingOrder="2"/>
    </xf>
    <xf numFmtId="165" fontId="5" fillId="0" borderId="0" xfId="0" applyNumberFormat="1" applyFont="1" applyFill="1" applyBorder="1" applyAlignment="1">
      <alignment horizontal="center" vertical="center" readingOrder="2"/>
    </xf>
    <xf numFmtId="0" fontId="11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1" fillId="12" borderId="5" xfId="0" applyFont="1" applyFill="1" applyBorder="1" applyAlignment="1">
      <alignment horizontal="center" vertical="center"/>
    </xf>
    <xf numFmtId="2" fontId="14" fillId="17" borderId="2" xfId="0" applyNumberFormat="1" applyFont="1" applyFill="1" applyBorder="1" applyAlignment="1">
      <alignment horizontal="center" vertical="center" readingOrder="2"/>
    </xf>
    <xf numFmtId="2" fontId="14" fillId="17" borderId="3" xfId="0" applyNumberFormat="1" applyFont="1" applyFill="1" applyBorder="1" applyAlignment="1">
      <alignment horizontal="center" vertical="center" readingOrder="2"/>
    </xf>
    <xf numFmtId="2" fontId="14" fillId="17" borderId="4" xfId="0" applyNumberFormat="1" applyFont="1" applyFill="1" applyBorder="1" applyAlignment="1">
      <alignment horizontal="center" vertical="center" readingOrder="2"/>
    </xf>
    <xf numFmtId="2" fontId="14" fillId="22" borderId="48" xfId="0" applyNumberFormat="1" applyFont="1" applyFill="1" applyBorder="1" applyAlignment="1">
      <alignment horizontal="center" vertical="center" readingOrder="2"/>
    </xf>
    <xf numFmtId="2" fontId="14" fillId="22" borderId="50" xfId="0" applyNumberFormat="1" applyFont="1" applyFill="1" applyBorder="1" applyAlignment="1">
      <alignment horizontal="center" vertical="center" readingOrder="2"/>
    </xf>
    <xf numFmtId="1" fontId="14" fillId="26" borderId="2" xfId="0" applyNumberFormat="1" applyFont="1" applyFill="1" applyBorder="1" applyAlignment="1">
      <alignment horizontal="center" vertical="center" readingOrder="2"/>
    </xf>
    <xf numFmtId="1" fontId="14" fillId="26" borderId="3" xfId="0" applyNumberFormat="1" applyFont="1" applyFill="1" applyBorder="1" applyAlignment="1">
      <alignment horizontal="center" vertical="center" readingOrder="2"/>
    </xf>
    <xf numFmtId="1" fontId="14" fillId="26" borderId="4" xfId="0" applyNumberFormat="1" applyFont="1" applyFill="1" applyBorder="1" applyAlignment="1">
      <alignment horizontal="center" vertical="center" readingOrder="2"/>
    </xf>
    <xf numFmtId="1" fontId="14" fillId="21" borderId="3" xfId="0" applyNumberFormat="1" applyFont="1" applyFill="1" applyBorder="1" applyAlignment="1">
      <alignment horizontal="center" vertical="center" readingOrder="2"/>
    </xf>
    <xf numFmtId="1" fontId="14" fillId="12" borderId="63" xfId="0" applyNumberFormat="1" applyFont="1" applyFill="1" applyBorder="1" applyAlignment="1">
      <alignment horizontal="center" vertical="center" readingOrder="2"/>
    </xf>
    <xf numFmtId="1" fontId="14" fillId="18" borderId="63" xfId="0" applyNumberFormat="1" applyFont="1" applyFill="1" applyBorder="1" applyAlignment="1">
      <alignment horizontal="center" vertical="center" readingOrder="2"/>
    </xf>
    <xf numFmtId="1" fontId="14" fillId="18" borderId="56" xfId="0" applyNumberFormat="1" applyFont="1" applyFill="1" applyBorder="1" applyAlignment="1">
      <alignment horizontal="center" vertical="center" readingOrder="2"/>
    </xf>
    <xf numFmtId="1" fontId="14" fillId="18" borderId="59" xfId="0" applyNumberFormat="1" applyFont="1" applyFill="1" applyBorder="1" applyAlignment="1">
      <alignment horizontal="center" vertical="center" readingOrder="2"/>
    </xf>
    <xf numFmtId="1" fontId="14" fillId="12" borderId="64" xfId="0" applyNumberFormat="1" applyFont="1" applyFill="1" applyBorder="1" applyAlignment="1">
      <alignment horizontal="center" vertical="center" readingOrder="2"/>
    </xf>
    <xf numFmtId="1" fontId="14" fillId="12" borderId="54" xfId="0" applyNumberFormat="1" applyFont="1" applyFill="1" applyBorder="1" applyAlignment="1">
      <alignment horizontal="center" vertical="center" readingOrder="2"/>
    </xf>
    <xf numFmtId="1" fontId="14" fillId="12" borderId="65" xfId="0" applyNumberFormat="1" applyFont="1" applyFill="1" applyBorder="1" applyAlignment="1">
      <alignment horizontal="center" vertical="center" readingOrder="2"/>
    </xf>
    <xf numFmtId="2" fontId="14" fillId="19" borderId="49" xfId="0" applyNumberFormat="1" applyFont="1" applyFill="1" applyBorder="1" applyAlignment="1">
      <alignment horizontal="center" vertical="center" readingOrder="2"/>
    </xf>
    <xf numFmtId="2" fontId="14" fillId="19" borderId="52" xfId="0" applyNumberFormat="1" applyFont="1" applyFill="1" applyBorder="1" applyAlignment="1">
      <alignment horizontal="center" vertical="center" readingOrder="2"/>
    </xf>
    <xf numFmtId="2" fontId="14" fillId="19" borderId="62" xfId="0" applyNumberFormat="1" applyFont="1" applyFill="1" applyBorder="1" applyAlignment="1">
      <alignment horizontal="center" vertical="center" readingOrder="2"/>
    </xf>
    <xf numFmtId="0" fontId="16" fillId="22" borderId="41" xfId="0" applyFont="1" applyFill="1" applyBorder="1" applyAlignment="1">
      <alignment horizontal="center" vertical="center" readingOrder="2"/>
    </xf>
    <xf numFmtId="0" fontId="16" fillId="22" borderId="43" xfId="0" applyFont="1" applyFill="1" applyBorder="1" applyAlignment="1">
      <alignment horizontal="center" vertical="center" readingOrder="2"/>
    </xf>
    <xf numFmtId="2" fontId="14" fillId="11" borderId="64" xfId="0" applyNumberFormat="1" applyFont="1" applyFill="1" applyBorder="1" applyAlignment="1">
      <alignment horizontal="center" vertical="center" readingOrder="2"/>
    </xf>
    <xf numFmtId="2" fontId="20" fillId="19" borderId="41" xfId="0" applyNumberFormat="1" applyFont="1" applyFill="1" applyBorder="1" applyAlignment="1">
      <alignment horizontal="center" vertical="center" readingOrder="2"/>
    </xf>
    <xf numFmtId="2" fontId="20" fillId="19" borderId="5" xfId="0" applyNumberFormat="1" applyFont="1" applyFill="1" applyBorder="1" applyAlignment="1">
      <alignment horizontal="center" vertical="center" readingOrder="2"/>
    </xf>
    <xf numFmtId="2" fontId="20" fillId="4" borderId="41" xfId="0" applyNumberFormat="1" applyFont="1" applyFill="1" applyBorder="1" applyAlignment="1">
      <alignment horizontal="center" vertical="center" readingOrder="2"/>
    </xf>
    <xf numFmtId="2" fontId="20" fillId="4" borderId="42" xfId="0" applyNumberFormat="1" applyFont="1" applyFill="1" applyBorder="1" applyAlignment="1">
      <alignment horizontal="center" vertical="center" readingOrder="2"/>
    </xf>
    <xf numFmtId="2" fontId="20" fillId="4" borderId="43" xfId="0" applyNumberFormat="1" applyFont="1" applyFill="1" applyBorder="1" applyAlignment="1">
      <alignment horizontal="center" vertical="center" readingOrder="2"/>
    </xf>
    <xf numFmtId="2" fontId="20" fillId="22" borderId="5" xfId="0" applyNumberFormat="1" applyFont="1" applyFill="1" applyBorder="1" applyAlignment="1">
      <alignment horizontal="center" vertical="center" readingOrder="2"/>
    </xf>
    <xf numFmtId="2" fontId="20" fillId="22" borderId="43" xfId="0" applyNumberFormat="1" applyFont="1" applyFill="1" applyBorder="1" applyAlignment="1">
      <alignment horizontal="center" vertical="center" readingOrder="2"/>
    </xf>
    <xf numFmtId="0" fontId="20" fillId="11" borderId="1" xfId="0" applyFont="1" applyFill="1" applyBorder="1" applyAlignment="1">
      <alignment horizontal="center" vertical="center" readingOrder="2"/>
    </xf>
    <xf numFmtId="166" fontId="14" fillId="11" borderId="62" xfId="0" applyNumberFormat="1" applyFont="1" applyFill="1" applyBorder="1" applyAlignment="1">
      <alignment horizontal="center" vertical="center" readingOrder="2"/>
    </xf>
    <xf numFmtId="166" fontId="14" fillId="11" borderId="49" xfId="0" applyNumberFormat="1" applyFont="1" applyFill="1" applyBorder="1" applyAlignment="1">
      <alignment horizontal="center" vertical="center" readingOrder="2"/>
    </xf>
    <xf numFmtId="166" fontId="14" fillId="11" borderId="52" xfId="0" applyNumberFormat="1" applyFont="1" applyFill="1" applyBorder="1" applyAlignment="1">
      <alignment horizontal="center" vertical="center" readingOrder="2"/>
    </xf>
    <xf numFmtId="166" fontId="14" fillId="19" borderId="62" xfId="0" applyNumberFormat="1" applyFont="1" applyFill="1" applyBorder="1" applyAlignment="1">
      <alignment horizontal="center" vertical="center" readingOrder="2"/>
    </xf>
    <xf numFmtId="166" fontId="14" fillId="19" borderId="49" xfId="0" applyNumberFormat="1" applyFont="1" applyFill="1" applyBorder="1" applyAlignment="1">
      <alignment horizontal="center" vertical="center" readingOrder="2"/>
    </xf>
    <xf numFmtId="166" fontId="14" fillId="19" borderId="52" xfId="0" applyNumberFormat="1" applyFont="1" applyFill="1" applyBorder="1" applyAlignment="1">
      <alignment horizontal="center" vertical="center" readingOrder="2"/>
    </xf>
    <xf numFmtId="165" fontId="14" fillId="4" borderId="2" xfId="0" applyNumberFormat="1" applyFont="1" applyFill="1" applyBorder="1" applyAlignment="1">
      <alignment horizontal="center" vertical="center" readingOrder="2"/>
    </xf>
    <xf numFmtId="165" fontId="14" fillId="4" borderId="3" xfId="0" applyNumberFormat="1" applyFont="1" applyFill="1" applyBorder="1" applyAlignment="1">
      <alignment horizontal="center" vertical="center" readingOrder="2"/>
    </xf>
    <xf numFmtId="2" fontId="14" fillId="4" borderId="7" xfId="0" applyNumberFormat="1" applyFont="1" applyFill="1" applyBorder="1" applyAlignment="1">
      <alignment horizontal="center" vertical="center" readingOrder="2"/>
    </xf>
    <xf numFmtId="165" fontId="14" fillId="4" borderId="4" xfId="0" applyNumberFormat="1" applyFont="1" applyFill="1" applyBorder="1" applyAlignment="1">
      <alignment horizontal="center" vertical="center" readingOrder="2"/>
    </xf>
    <xf numFmtId="0" fontId="20" fillId="12" borderId="22" xfId="0" applyFont="1" applyFill="1" applyBorder="1" applyAlignment="1">
      <alignment horizontal="center" vertical="center" readingOrder="2"/>
    </xf>
    <xf numFmtId="0" fontId="20" fillId="12" borderId="31" xfId="0" applyFont="1" applyFill="1" applyBorder="1" applyAlignment="1">
      <alignment horizontal="center" vertical="center" readingOrder="2"/>
    </xf>
    <xf numFmtId="0" fontId="20" fillId="12" borderId="67" xfId="0" applyFont="1" applyFill="1" applyBorder="1" applyAlignment="1">
      <alignment horizontal="center" vertical="center" readingOrder="2"/>
    </xf>
    <xf numFmtId="165" fontId="14" fillId="11" borderId="68" xfId="0" applyNumberFormat="1" applyFont="1" applyFill="1" applyBorder="1" applyAlignment="1">
      <alignment horizontal="center" vertical="center" readingOrder="2"/>
    </xf>
    <xf numFmtId="165" fontId="14" fillId="11" borderId="48" xfId="0" applyNumberFormat="1" applyFont="1" applyFill="1" applyBorder="1" applyAlignment="1">
      <alignment horizontal="center" vertical="center" readingOrder="2"/>
    </xf>
    <xf numFmtId="165" fontId="14" fillId="11" borderId="50" xfId="0" applyNumberFormat="1" applyFont="1" applyFill="1" applyBorder="1" applyAlignment="1">
      <alignment horizontal="center" vertical="center" readingOrder="2"/>
    </xf>
    <xf numFmtId="165" fontId="14" fillId="19" borderId="68" xfId="0" applyNumberFormat="1" applyFont="1" applyFill="1" applyBorder="1" applyAlignment="1">
      <alignment horizontal="center" vertical="center" readingOrder="2"/>
    </xf>
    <xf numFmtId="165" fontId="14" fillId="19" borderId="48" xfId="0" applyNumberFormat="1" applyFont="1" applyFill="1" applyBorder="1" applyAlignment="1">
      <alignment horizontal="center" vertical="center" readingOrder="2"/>
    </xf>
    <xf numFmtId="165" fontId="14" fillId="19" borderId="50" xfId="0" applyNumberFormat="1" applyFont="1" applyFill="1" applyBorder="1" applyAlignment="1">
      <alignment horizontal="center" vertical="center" readingOrder="2"/>
    </xf>
    <xf numFmtId="4" fontId="14" fillId="12" borderId="5" xfId="0" applyNumberFormat="1" applyFont="1" applyFill="1" applyBorder="1" applyAlignment="1">
      <alignment horizontal="center" vertical="center" readingOrder="2"/>
    </xf>
    <xf numFmtId="4" fontId="14" fillId="12" borderId="4" xfId="0" applyNumberFormat="1" applyFont="1" applyFill="1" applyBorder="1" applyAlignment="1">
      <alignment horizontal="center" vertical="center" readingOrder="2"/>
    </xf>
    <xf numFmtId="2" fontId="11" fillId="22" borderId="5" xfId="0" applyNumberFormat="1" applyFont="1" applyFill="1" applyBorder="1" applyAlignment="1">
      <alignment horizontal="center" vertical="center" readingOrder="2"/>
    </xf>
    <xf numFmtId="0" fontId="11" fillId="22" borderId="5" xfId="0" applyFont="1" applyFill="1" applyBorder="1" applyAlignment="1">
      <alignment horizontal="center" vertical="center" readingOrder="2"/>
    </xf>
    <xf numFmtId="2" fontId="16" fillId="22" borderId="5" xfId="0" applyNumberFormat="1" applyFont="1" applyFill="1" applyBorder="1" applyAlignment="1">
      <alignment horizontal="center" vertical="center" readingOrder="2"/>
    </xf>
    <xf numFmtId="2" fontId="11" fillId="22" borderId="7" xfId="0" applyNumberFormat="1" applyFont="1" applyFill="1" applyBorder="1" applyAlignment="1">
      <alignment horizontal="center" vertical="center" readingOrder="2"/>
    </xf>
    <xf numFmtId="0" fontId="11" fillId="22" borderId="19" xfId="0" applyFont="1" applyFill="1" applyBorder="1" applyAlignment="1">
      <alignment horizontal="center" vertical="center" readingOrder="2"/>
    </xf>
    <xf numFmtId="0" fontId="11" fillId="22" borderId="1" xfId="0" applyFont="1" applyFill="1" applyBorder="1" applyAlignment="1">
      <alignment horizontal="center" vertical="center" readingOrder="2"/>
    </xf>
    <xf numFmtId="0" fontId="11" fillId="22" borderId="18" xfId="0" applyFont="1" applyFill="1" applyBorder="1" applyAlignment="1">
      <alignment horizontal="center" vertical="center" readingOrder="2"/>
    </xf>
    <xf numFmtId="0" fontId="16" fillId="22" borderId="5" xfId="0" applyFont="1" applyFill="1" applyBorder="1" applyAlignment="1">
      <alignment horizontal="center" vertical="center" readingOrder="2"/>
    </xf>
    <xf numFmtId="2" fontId="11" fillId="19" borderId="5" xfId="0" applyNumberFormat="1" applyFont="1" applyFill="1" applyBorder="1" applyAlignment="1">
      <alignment horizontal="center" vertical="center" readingOrder="2"/>
    </xf>
    <xf numFmtId="0" fontId="11" fillId="19" borderId="22" xfId="0" applyFont="1" applyFill="1" applyBorder="1" applyAlignment="1">
      <alignment horizontal="center" vertical="center" readingOrder="2"/>
    </xf>
    <xf numFmtId="0" fontId="11" fillId="19" borderId="19" xfId="0" applyFont="1" applyFill="1" applyBorder="1" applyAlignment="1">
      <alignment horizontal="center" vertical="center" readingOrder="2"/>
    </xf>
    <xf numFmtId="0" fontId="38" fillId="0" borderId="0" xfId="2"/>
    <xf numFmtId="167" fontId="0" fillId="0" borderId="0" xfId="3" applyFont="1" applyAlignment="1">
      <alignment horizontal="center"/>
    </xf>
    <xf numFmtId="168" fontId="0" fillId="0" borderId="0" xfId="3" applyNumberFormat="1" applyFont="1" applyAlignment="1">
      <alignment horizontal="center"/>
    </xf>
    <xf numFmtId="0" fontId="38" fillId="0" borderId="0" xfId="2" applyAlignment="1">
      <alignment horizontal="center"/>
    </xf>
    <xf numFmtId="0" fontId="38" fillId="0" borderId="0" xfId="2" applyAlignment="1">
      <alignment readingOrder="2"/>
    </xf>
    <xf numFmtId="0" fontId="9" fillId="0" borderId="0" xfId="0" applyFont="1" applyAlignment="1">
      <alignment horizontal="center" vertical="center" readingOrder="2"/>
    </xf>
    <xf numFmtId="0" fontId="9" fillId="0" borderId="0" xfId="0" applyFont="1" applyFill="1" applyBorder="1" applyAlignment="1">
      <alignment horizontal="center" vertical="center" readingOrder="2"/>
    </xf>
    <xf numFmtId="2" fontId="19" fillId="28" borderId="5" xfId="0" applyNumberFormat="1" applyFont="1" applyFill="1" applyBorder="1" applyAlignment="1">
      <alignment horizontal="center" vertical="center" readingOrder="2"/>
    </xf>
    <xf numFmtId="2" fontId="14" fillId="28" borderId="5" xfId="0" applyNumberFormat="1" applyFont="1" applyFill="1" applyBorder="1" applyAlignment="1">
      <alignment horizontal="center" vertical="center" readingOrder="2"/>
    </xf>
    <xf numFmtId="0" fontId="14" fillId="28" borderId="5" xfId="0" applyFont="1" applyFill="1" applyBorder="1" applyAlignment="1">
      <alignment horizontal="center" vertical="center" readingOrder="2"/>
    </xf>
    <xf numFmtId="0" fontId="19" fillId="28" borderId="5" xfId="0" applyFont="1" applyFill="1" applyBorder="1" applyAlignment="1">
      <alignment horizontal="center" vertical="center" readingOrder="2"/>
    </xf>
    <xf numFmtId="0" fontId="28" fillId="28" borderId="5" xfId="0" applyFont="1" applyFill="1" applyBorder="1" applyAlignment="1">
      <alignment horizontal="center" vertical="center" readingOrder="2"/>
    </xf>
    <xf numFmtId="0" fontId="28" fillId="28" borderId="22" xfId="0" applyFont="1" applyFill="1" applyBorder="1" applyAlignment="1">
      <alignment horizontal="center" vertical="center" readingOrder="2"/>
    </xf>
    <xf numFmtId="2" fontId="20" fillId="28" borderId="7" xfId="0" applyNumberFormat="1" applyFont="1" applyFill="1" applyBorder="1" applyAlignment="1">
      <alignment horizontal="center" vertical="center" readingOrder="2"/>
    </xf>
    <xf numFmtId="2" fontId="20" fillId="28" borderId="5" xfId="0" applyNumberFormat="1" applyFont="1" applyFill="1" applyBorder="1" applyAlignment="1">
      <alignment horizontal="center" vertical="center" readingOrder="2"/>
    </xf>
    <xf numFmtId="2" fontId="20" fillId="28" borderId="16" xfId="0" applyNumberFormat="1" applyFont="1" applyFill="1" applyBorder="1" applyAlignment="1">
      <alignment horizontal="center" vertical="center" readingOrder="2"/>
    </xf>
    <xf numFmtId="0" fontId="19" fillId="17" borderId="15" xfId="0" applyFont="1" applyFill="1" applyBorder="1" applyAlignment="1">
      <alignment horizontal="center" vertical="center" readingOrder="2"/>
    </xf>
    <xf numFmtId="2" fontId="19" fillId="17" borderId="15" xfId="0" applyNumberFormat="1" applyFont="1" applyFill="1" applyBorder="1" applyAlignment="1">
      <alignment horizontal="center" vertical="center" readingOrder="2"/>
    </xf>
    <xf numFmtId="0" fontId="19" fillId="17" borderId="3" xfId="0" applyFont="1" applyFill="1" applyBorder="1" applyAlignment="1">
      <alignment horizontal="center" vertical="center" readingOrder="2"/>
    </xf>
    <xf numFmtId="2" fontId="19" fillId="17" borderId="3" xfId="0" applyNumberFormat="1" applyFont="1" applyFill="1" applyBorder="1" applyAlignment="1">
      <alignment horizontal="center" vertical="center" readingOrder="2"/>
    </xf>
    <xf numFmtId="0" fontId="33" fillId="17" borderId="3" xfId="0" applyFont="1" applyFill="1" applyBorder="1" applyAlignment="1">
      <alignment horizontal="center" vertical="center" readingOrder="2"/>
    </xf>
    <xf numFmtId="2" fontId="33" fillId="17" borderId="3" xfId="0" applyNumberFormat="1" applyFont="1" applyFill="1" applyBorder="1" applyAlignment="1">
      <alignment horizontal="center" vertical="center" readingOrder="2"/>
    </xf>
    <xf numFmtId="0" fontId="33" fillId="17" borderId="4" xfId="0" applyFont="1" applyFill="1" applyBorder="1" applyAlignment="1">
      <alignment horizontal="center" vertical="center" readingOrder="2"/>
    </xf>
    <xf numFmtId="2" fontId="33" fillId="17" borderId="4" xfId="0" applyNumberFormat="1" applyFont="1" applyFill="1" applyBorder="1" applyAlignment="1">
      <alignment horizontal="center" vertical="center" readingOrder="2"/>
    </xf>
    <xf numFmtId="0" fontId="28" fillId="18" borderId="22" xfId="0" applyFont="1" applyFill="1" applyBorder="1" applyAlignment="1">
      <alignment horizontal="center" vertical="center" readingOrder="2"/>
    </xf>
    <xf numFmtId="2" fontId="14" fillId="22" borderId="2" xfId="0" applyNumberFormat="1" applyFont="1" applyFill="1" applyBorder="1" applyAlignment="1">
      <alignment horizontal="center" vertical="center" readingOrder="2"/>
    </xf>
    <xf numFmtId="2" fontId="14" fillId="22" borderId="3" xfId="0" applyNumberFormat="1" applyFont="1" applyFill="1" applyBorder="1" applyAlignment="1">
      <alignment horizontal="center" vertical="center" readingOrder="2"/>
    </xf>
    <xf numFmtId="2" fontId="14" fillId="22" borderId="4" xfId="0" applyNumberFormat="1" applyFont="1" applyFill="1" applyBorder="1" applyAlignment="1">
      <alignment horizontal="center" vertical="center" readingOrder="2"/>
    </xf>
    <xf numFmtId="0" fontId="16" fillId="20" borderId="1" xfId="0" applyFont="1" applyFill="1" applyBorder="1" applyAlignment="1">
      <alignment horizontal="center" vertical="center" readingOrder="2"/>
    </xf>
    <xf numFmtId="0" fontId="16" fillId="20" borderId="7" xfId="0" applyFont="1" applyFill="1" applyBorder="1" applyAlignment="1">
      <alignment horizontal="center" vertical="center" readingOrder="2"/>
    </xf>
    <xf numFmtId="0" fontId="16" fillId="29" borderId="1" xfId="0" applyFont="1" applyFill="1" applyBorder="1" applyAlignment="1">
      <alignment horizontal="center" vertical="center" readingOrder="2"/>
    </xf>
    <xf numFmtId="0" fontId="16" fillId="31" borderId="46" xfId="0" applyFont="1" applyFill="1" applyBorder="1" applyAlignment="1">
      <alignment horizontal="center" vertical="center" readingOrder="2"/>
    </xf>
    <xf numFmtId="0" fontId="16" fillId="31" borderId="47" xfId="0" applyFont="1" applyFill="1" applyBorder="1" applyAlignment="1">
      <alignment horizontal="center" vertical="center" readingOrder="2"/>
    </xf>
    <xf numFmtId="0" fontId="16" fillId="31" borderId="44" xfId="0" applyFont="1" applyFill="1" applyBorder="1" applyAlignment="1">
      <alignment horizontal="center" vertical="center" readingOrder="2"/>
    </xf>
    <xf numFmtId="0" fontId="16" fillId="31" borderId="49" xfId="0" applyFont="1" applyFill="1" applyBorder="1" applyAlignment="1">
      <alignment horizontal="center" vertical="center" readingOrder="2"/>
    </xf>
    <xf numFmtId="0" fontId="16" fillId="31" borderId="51" xfId="0" applyFont="1" applyFill="1" applyBorder="1" applyAlignment="1">
      <alignment horizontal="center" vertical="center" readingOrder="2"/>
    </xf>
    <xf numFmtId="0" fontId="16" fillId="31" borderId="52" xfId="0" applyFont="1" applyFill="1" applyBorder="1" applyAlignment="1">
      <alignment horizontal="center" vertical="center" readingOrder="2"/>
    </xf>
    <xf numFmtId="2" fontId="16" fillId="18" borderId="5" xfId="0" applyNumberFormat="1" applyFont="1" applyFill="1" applyBorder="1" applyAlignment="1">
      <alignment horizontal="center" vertical="center" readingOrder="2"/>
    </xf>
    <xf numFmtId="2" fontId="16" fillId="23" borderId="5" xfId="0" applyNumberFormat="1" applyFont="1" applyFill="1" applyBorder="1" applyAlignment="1">
      <alignment horizontal="center" vertical="center" readingOrder="2"/>
    </xf>
    <xf numFmtId="0" fontId="16" fillId="23" borderId="5" xfId="0" applyFont="1" applyFill="1" applyBorder="1" applyAlignment="1">
      <alignment horizontal="center" vertical="center" readingOrder="2"/>
    </xf>
    <xf numFmtId="0" fontId="16" fillId="23" borderId="1" xfId="0" applyFont="1" applyFill="1" applyBorder="1" applyAlignment="1">
      <alignment horizontal="center" vertical="center" readingOrder="2"/>
    </xf>
    <xf numFmtId="2" fontId="16" fillId="23" borderId="1" xfId="0" applyNumberFormat="1" applyFont="1" applyFill="1" applyBorder="1" applyAlignment="1">
      <alignment horizontal="center" vertical="center" readingOrder="2"/>
    </xf>
    <xf numFmtId="0" fontId="16" fillId="16" borderId="44" xfId="0" applyFont="1" applyFill="1" applyBorder="1" applyAlignment="1">
      <alignment horizontal="center" vertical="center" readingOrder="2"/>
    </xf>
    <xf numFmtId="1" fontId="16" fillId="16" borderId="44" xfId="0" applyNumberFormat="1" applyFont="1" applyFill="1" applyBorder="1" applyAlignment="1">
      <alignment horizontal="center" vertical="center" readingOrder="2"/>
    </xf>
    <xf numFmtId="0" fontId="16" fillId="12" borderId="5" xfId="0" applyFont="1" applyFill="1" applyBorder="1" applyAlignment="1">
      <alignment horizontal="center" vertical="center" readingOrder="2"/>
    </xf>
    <xf numFmtId="0" fontId="11" fillId="12" borderId="22" xfId="0" applyFont="1" applyFill="1" applyBorder="1" applyAlignment="1">
      <alignment horizontal="center" vertical="center" readingOrder="2"/>
    </xf>
    <xf numFmtId="0" fontId="14" fillId="0" borderId="0" xfId="0" applyFont="1" applyFill="1" applyBorder="1" applyAlignment="1">
      <alignment horizontal="center" vertical="center" readingOrder="2"/>
    </xf>
    <xf numFmtId="2" fontId="14" fillId="22" borderId="7" xfId="0" applyNumberFormat="1" applyFont="1" applyFill="1" applyBorder="1" applyAlignment="1">
      <alignment horizontal="center" vertical="center" readingOrder="2"/>
    </xf>
    <xf numFmtId="2" fontId="14" fillId="22" borderId="5" xfId="0" applyNumberFormat="1" applyFont="1" applyFill="1" applyBorder="1" applyAlignment="1">
      <alignment horizontal="center" vertical="center" readingOrder="2"/>
    </xf>
    <xf numFmtId="0" fontId="27" fillId="0" borderId="0" xfId="0" applyFont="1" applyFill="1" applyAlignment="1">
      <alignment horizontal="center" vertical="center" readingOrder="2"/>
    </xf>
    <xf numFmtId="0" fontId="14" fillId="27" borderId="2" xfId="0" applyFont="1" applyFill="1" applyBorder="1" applyAlignment="1">
      <alignment horizontal="center" vertical="center" readingOrder="2"/>
    </xf>
    <xf numFmtId="2" fontId="14" fillId="27" borderId="2" xfId="0" applyNumberFormat="1" applyFont="1" applyFill="1" applyBorder="1" applyAlignment="1">
      <alignment horizontal="center" vertical="center" readingOrder="2"/>
    </xf>
    <xf numFmtId="1" fontId="14" fillId="27" borderId="2" xfId="0" applyNumberFormat="1" applyFont="1" applyFill="1" applyBorder="1" applyAlignment="1">
      <alignment horizontal="center" vertical="center" readingOrder="2"/>
    </xf>
    <xf numFmtId="2" fontId="14" fillId="15" borderId="2" xfId="0" applyNumberFormat="1" applyFont="1" applyFill="1" applyBorder="1" applyAlignment="1">
      <alignment horizontal="center" vertical="center" readingOrder="2"/>
    </xf>
    <xf numFmtId="165" fontId="14" fillId="15" borderId="2" xfId="0" applyNumberFormat="1" applyFont="1" applyFill="1" applyBorder="1" applyAlignment="1">
      <alignment horizontal="center" vertical="center" readingOrder="2"/>
    </xf>
    <xf numFmtId="1" fontId="14" fillId="15" borderId="2" xfId="0" applyNumberFormat="1" applyFont="1" applyFill="1" applyBorder="1" applyAlignment="1">
      <alignment horizontal="center" vertical="center" readingOrder="2"/>
    </xf>
    <xf numFmtId="0" fontId="14" fillId="27" borderId="3" xfId="0" applyFont="1" applyFill="1" applyBorder="1" applyAlignment="1">
      <alignment horizontal="center" vertical="center" readingOrder="2"/>
    </xf>
    <xf numFmtId="2" fontId="14" fillId="27" borderId="3" xfId="0" applyNumberFormat="1" applyFont="1" applyFill="1" applyBorder="1" applyAlignment="1">
      <alignment horizontal="center" vertical="center" readingOrder="2"/>
    </xf>
    <xf numFmtId="1" fontId="14" fillId="27" borderId="3" xfId="0" applyNumberFormat="1" applyFont="1" applyFill="1" applyBorder="1" applyAlignment="1">
      <alignment horizontal="center" vertical="center" readingOrder="2"/>
    </xf>
    <xf numFmtId="2" fontId="14" fillId="15" borderId="3" xfId="0" applyNumberFormat="1" applyFont="1" applyFill="1" applyBorder="1" applyAlignment="1">
      <alignment horizontal="center" vertical="center" readingOrder="2"/>
    </xf>
    <xf numFmtId="165" fontId="14" fillId="15" borderId="3" xfId="0" applyNumberFormat="1" applyFont="1" applyFill="1" applyBorder="1" applyAlignment="1">
      <alignment horizontal="center" vertical="center" readingOrder="2"/>
    </xf>
    <xf numFmtId="1" fontId="14" fillId="15" borderId="3" xfId="0" applyNumberFormat="1" applyFont="1" applyFill="1" applyBorder="1" applyAlignment="1">
      <alignment horizontal="center" vertical="center" readingOrder="2"/>
    </xf>
    <xf numFmtId="2" fontId="14" fillId="2" borderId="26" xfId="0" applyNumberFormat="1" applyFont="1" applyFill="1" applyBorder="1" applyAlignment="1">
      <alignment horizontal="center" vertical="center" readingOrder="2"/>
    </xf>
    <xf numFmtId="0" fontId="16" fillId="23" borderId="23" xfId="0" applyFont="1" applyFill="1" applyBorder="1" applyAlignment="1">
      <alignment horizontal="center" vertical="center" readingOrder="2"/>
    </xf>
    <xf numFmtId="2" fontId="16" fillId="23" borderId="23" xfId="0" applyNumberFormat="1" applyFont="1" applyFill="1" applyBorder="1" applyAlignment="1">
      <alignment horizontal="center" vertical="center" readingOrder="2"/>
    </xf>
    <xf numFmtId="0" fontId="16" fillId="15" borderId="45" xfId="0" applyFont="1" applyFill="1" applyBorder="1" applyAlignment="1">
      <alignment horizontal="center" vertical="center" readingOrder="2"/>
    </xf>
    <xf numFmtId="0" fontId="16" fillId="15" borderId="47" xfId="0" applyFont="1" applyFill="1" applyBorder="1" applyAlignment="1">
      <alignment horizontal="center" vertical="center" readingOrder="2"/>
    </xf>
    <xf numFmtId="0" fontId="16" fillId="15" borderId="50" xfId="0" applyFont="1" applyFill="1" applyBorder="1" applyAlignment="1">
      <alignment horizontal="center" vertical="center" readingOrder="2"/>
    </xf>
    <xf numFmtId="0" fontId="16" fillId="15" borderId="52" xfId="0" applyFont="1" applyFill="1" applyBorder="1" applyAlignment="1">
      <alignment horizontal="center" vertical="center" readingOrder="2"/>
    </xf>
    <xf numFmtId="0" fontId="16" fillId="33" borderId="45" xfId="0" applyFont="1" applyFill="1" applyBorder="1" applyAlignment="1">
      <alignment horizontal="center" vertical="center" readingOrder="2"/>
    </xf>
    <xf numFmtId="0" fontId="16" fillId="33" borderId="46" xfId="0" applyFont="1" applyFill="1" applyBorder="1" applyAlignment="1">
      <alignment horizontal="center" vertical="center" readingOrder="2"/>
    </xf>
    <xf numFmtId="0" fontId="16" fillId="19" borderId="45" xfId="0" applyFont="1" applyFill="1" applyBorder="1" applyAlignment="1">
      <alignment horizontal="center" vertical="center" readingOrder="2"/>
    </xf>
    <xf numFmtId="0" fontId="16" fillId="19" borderId="46" xfId="0" applyFont="1" applyFill="1" applyBorder="1" applyAlignment="1">
      <alignment horizontal="center" vertical="center" readingOrder="2"/>
    </xf>
    <xf numFmtId="1" fontId="14" fillId="24" borderId="45" xfId="0" applyNumberFormat="1" applyFont="1" applyFill="1" applyBorder="1" applyAlignment="1">
      <alignment horizontal="center" vertical="center" readingOrder="2"/>
    </xf>
    <xf numFmtId="2" fontId="14" fillId="24" borderId="46" xfId="0" applyNumberFormat="1" applyFont="1" applyFill="1" applyBorder="1" applyAlignment="1">
      <alignment horizontal="center" vertical="center" readingOrder="2"/>
    </xf>
    <xf numFmtId="1" fontId="14" fillId="24" borderId="46" xfId="0" applyNumberFormat="1" applyFont="1" applyFill="1" applyBorder="1" applyAlignment="1">
      <alignment horizontal="center" vertical="center" readingOrder="2"/>
    </xf>
    <xf numFmtId="1" fontId="14" fillId="29" borderId="45" xfId="0" applyNumberFormat="1" applyFont="1" applyFill="1" applyBorder="1" applyAlignment="1">
      <alignment horizontal="center" vertical="center" readingOrder="2"/>
    </xf>
    <xf numFmtId="2" fontId="14" fillId="29" borderId="46" xfId="0" applyNumberFormat="1" applyFont="1" applyFill="1" applyBorder="1" applyAlignment="1">
      <alignment horizontal="center" vertical="center" readingOrder="2"/>
    </xf>
    <xf numFmtId="1" fontId="14" fillId="29" borderId="46" xfId="0" applyNumberFormat="1" applyFont="1" applyFill="1" applyBorder="1" applyAlignment="1">
      <alignment horizontal="center" vertical="center" readingOrder="2"/>
    </xf>
    <xf numFmtId="166" fontId="14" fillId="29" borderId="47" xfId="0" applyNumberFormat="1" applyFont="1" applyFill="1" applyBorder="1" applyAlignment="1">
      <alignment horizontal="center" vertical="center" readingOrder="2"/>
    </xf>
    <xf numFmtId="0" fontId="16" fillId="19" borderId="69" xfId="0" applyFont="1" applyFill="1" applyBorder="1" applyAlignment="1">
      <alignment horizontal="center" vertical="center" readingOrder="2"/>
    </xf>
    <xf numFmtId="0" fontId="16" fillId="19" borderId="57" xfId="0" applyFont="1" applyFill="1" applyBorder="1" applyAlignment="1">
      <alignment horizontal="center" vertical="center" readingOrder="2"/>
    </xf>
    <xf numFmtId="2" fontId="11" fillId="19" borderId="57" xfId="0" applyNumberFormat="1" applyFont="1" applyFill="1" applyBorder="1" applyAlignment="1">
      <alignment horizontal="center" vertical="center" readingOrder="2"/>
    </xf>
    <xf numFmtId="0" fontId="16" fillId="19" borderId="58" xfId="0" applyFont="1" applyFill="1" applyBorder="1" applyAlignment="1">
      <alignment horizontal="center" vertical="center" readingOrder="2"/>
    </xf>
    <xf numFmtId="1" fontId="14" fillId="24" borderId="44" xfId="0" applyNumberFormat="1" applyFont="1" applyFill="1" applyBorder="1" applyAlignment="1">
      <alignment horizontal="center" vertical="center" readingOrder="2"/>
    </xf>
    <xf numFmtId="2" fontId="14" fillId="24" borderId="44" xfId="0" applyNumberFormat="1" applyFont="1" applyFill="1" applyBorder="1" applyAlignment="1">
      <alignment horizontal="center" vertical="center" readingOrder="2"/>
    </xf>
    <xf numFmtId="165" fontId="14" fillId="24" borderId="44" xfId="0" applyNumberFormat="1" applyFont="1" applyFill="1" applyBorder="1" applyAlignment="1">
      <alignment horizontal="center" vertical="center" readingOrder="2"/>
    </xf>
    <xf numFmtId="165" fontId="14" fillId="24" borderId="46" xfId="0" applyNumberFormat="1" applyFont="1" applyFill="1" applyBorder="1" applyAlignment="1">
      <alignment horizontal="center" vertical="center" readingOrder="2"/>
    </xf>
    <xf numFmtId="1" fontId="14" fillId="24" borderId="48" xfId="0" applyNumberFormat="1" applyFont="1" applyFill="1" applyBorder="1" applyAlignment="1">
      <alignment horizontal="center" vertical="center" readingOrder="2"/>
    </xf>
    <xf numFmtId="1" fontId="14" fillId="24" borderId="50" xfId="0" applyNumberFormat="1" applyFont="1" applyFill="1" applyBorder="1" applyAlignment="1">
      <alignment horizontal="center" vertical="center" readingOrder="2"/>
    </xf>
    <xf numFmtId="2" fontId="14" fillId="24" borderId="51" xfId="0" applyNumberFormat="1" applyFont="1" applyFill="1" applyBorder="1" applyAlignment="1">
      <alignment horizontal="center" vertical="center" readingOrder="2"/>
    </xf>
    <xf numFmtId="165" fontId="14" fillId="24" borderId="51" xfId="0" applyNumberFormat="1" applyFont="1" applyFill="1" applyBorder="1" applyAlignment="1">
      <alignment horizontal="center" vertical="center" readingOrder="2"/>
    </xf>
    <xf numFmtId="1" fontId="14" fillId="24" borderId="51" xfId="0" applyNumberFormat="1" applyFont="1" applyFill="1" applyBorder="1" applyAlignment="1">
      <alignment horizontal="center" vertical="center" readingOrder="2"/>
    </xf>
    <xf numFmtId="166" fontId="14" fillId="24" borderId="53" xfId="0" applyNumberFormat="1" applyFont="1" applyFill="1" applyBorder="1" applyAlignment="1">
      <alignment horizontal="center" vertical="center" readingOrder="2"/>
    </xf>
    <xf numFmtId="166" fontId="14" fillId="24" borderId="54" xfId="0" applyNumberFormat="1" applyFont="1" applyFill="1" applyBorder="1" applyAlignment="1">
      <alignment horizontal="center" vertical="center" readingOrder="2"/>
    </xf>
    <xf numFmtId="166" fontId="14" fillId="24" borderId="55" xfId="0" applyNumberFormat="1" applyFont="1" applyFill="1" applyBorder="1" applyAlignment="1">
      <alignment horizontal="center" vertical="center" readingOrder="2"/>
    </xf>
    <xf numFmtId="0" fontId="16" fillId="33" borderId="69" xfId="0" applyFont="1" applyFill="1" applyBorder="1" applyAlignment="1">
      <alignment horizontal="center" vertical="center" readingOrder="2"/>
    </xf>
    <xf numFmtId="0" fontId="16" fillId="33" borderId="57" xfId="0" applyFont="1" applyFill="1" applyBorder="1" applyAlignment="1">
      <alignment horizontal="center" vertical="center" readingOrder="2"/>
    </xf>
    <xf numFmtId="2" fontId="11" fillId="33" borderId="57" xfId="0" applyNumberFormat="1" applyFont="1" applyFill="1" applyBorder="1" applyAlignment="1">
      <alignment horizontal="center" vertical="center" readingOrder="2"/>
    </xf>
    <xf numFmtId="0" fontId="16" fillId="33" borderId="58" xfId="0" applyFont="1" applyFill="1" applyBorder="1" applyAlignment="1">
      <alignment horizontal="center" vertical="center" readingOrder="2"/>
    </xf>
    <xf numFmtId="1" fontId="14" fillId="29" borderId="44" xfId="0" applyNumberFormat="1" applyFont="1" applyFill="1" applyBorder="1" applyAlignment="1">
      <alignment horizontal="center" vertical="center" readingOrder="2"/>
    </xf>
    <xf numFmtId="2" fontId="14" fillId="29" borderId="44" xfId="0" applyNumberFormat="1" applyFont="1" applyFill="1" applyBorder="1" applyAlignment="1">
      <alignment horizontal="center" vertical="center" readingOrder="2"/>
    </xf>
    <xf numFmtId="165" fontId="14" fillId="29" borderId="44" xfId="0" applyNumberFormat="1" applyFont="1" applyFill="1" applyBorder="1" applyAlignment="1">
      <alignment horizontal="center" vertical="center" readingOrder="2"/>
    </xf>
    <xf numFmtId="165" fontId="14" fillId="29" borderId="46" xfId="0" applyNumberFormat="1" applyFont="1" applyFill="1" applyBorder="1" applyAlignment="1">
      <alignment horizontal="center" vertical="center" readingOrder="2"/>
    </xf>
    <xf numFmtId="1" fontId="14" fillId="29" borderId="48" xfId="0" applyNumberFormat="1" applyFont="1" applyFill="1" applyBorder="1" applyAlignment="1">
      <alignment horizontal="center" vertical="center" readingOrder="2"/>
    </xf>
    <xf numFmtId="166" fontId="14" fillId="29" borderId="49" xfId="0" applyNumberFormat="1" applyFont="1" applyFill="1" applyBorder="1" applyAlignment="1">
      <alignment horizontal="center" vertical="center" readingOrder="2"/>
    </xf>
    <xf numFmtId="1" fontId="14" fillId="29" borderId="50" xfId="0" applyNumberFormat="1" applyFont="1" applyFill="1" applyBorder="1" applyAlignment="1">
      <alignment horizontal="center" vertical="center" readingOrder="2"/>
    </xf>
    <xf numFmtId="2" fontId="14" fillId="29" borderId="51" xfId="0" applyNumberFormat="1" applyFont="1" applyFill="1" applyBorder="1" applyAlignment="1">
      <alignment horizontal="center" vertical="center" readingOrder="2"/>
    </xf>
    <xf numFmtId="165" fontId="14" fillId="29" borderId="51" xfId="0" applyNumberFormat="1" applyFont="1" applyFill="1" applyBorder="1" applyAlignment="1">
      <alignment horizontal="center" vertical="center" readingOrder="2"/>
    </xf>
    <xf numFmtId="1" fontId="14" fillId="29" borderId="51" xfId="0" applyNumberFormat="1" applyFont="1" applyFill="1" applyBorder="1" applyAlignment="1">
      <alignment horizontal="center" vertical="center" readingOrder="2"/>
    </xf>
    <xf numFmtId="166" fontId="14" fillId="29" borderId="52" xfId="0" applyNumberFormat="1" applyFont="1" applyFill="1" applyBorder="1" applyAlignment="1">
      <alignment horizontal="center" vertical="center" readingOrder="2"/>
    </xf>
    <xf numFmtId="0" fontId="11" fillId="12" borderId="41" xfId="0" applyFont="1" applyFill="1" applyBorder="1" applyAlignment="1">
      <alignment horizontal="center" vertical="center" readingOrder="2"/>
    </xf>
    <xf numFmtId="0" fontId="11" fillId="12" borderId="42" xfId="0" applyFont="1" applyFill="1" applyBorder="1" applyAlignment="1">
      <alignment horizontal="center" vertical="center" readingOrder="2"/>
    </xf>
    <xf numFmtId="2" fontId="16" fillId="12" borderId="42" xfId="0" applyNumberFormat="1" applyFont="1" applyFill="1" applyBorder="1" applyAlignment="1">
      <alignment horizontal="center" vertical="center" readingOrder="2"/>
    </xf>
    <xf numFmtId="2" fontId="11" fillId="12" borderId="43" xfId="0" applyNumberFormat="1" applyFont="1" applyFill="1" applyBorder="1" applyAlignment="1">
      <alignment horizontal="center" vertical="center" readingOrder="2"/>
    </xf>
    <xf numFmtId="2" fontId="11" fillId="22" borderId="5" xfId="0" applyNumberFormat="1" applyFont="1" applyFill="1" applyBorder="1" applyAlignment="1">
      <alignment horizontal="center" vertical="center" readingOrder="2"/>
    </xf>
    <xf numFmtId="2" fontId="14" fillId="22" borderId="5" xfId="0" applyNumberFormat="1" applyFont="1" applyFill="1" applyBorder="1" applyAlignment="1">
      <alignment horizontal="center" vertical="center" readingOrder="2"/>
    </xf>
    <xf numFmtId="2" fontId="16" fillId="22" borderId="5" xfId="0" applyNumberFormat="1" applyFont="1" applyFill="1" applyBorder="1" applyAlignment="1">
      <alignment horizontal="center" vertical="center" readingOrder="2"/>
    </xf>
    <xf numFmtId="0" fontId="14" fillId="0" borderId="0" xfId="0" applyFont="1" applyFill="1" applyBorder="1" applyAlignment="1">
      <alignment horizontal="center" vertical="center" readingOrder="2"/>
    </xf>
    <xf numFmtId="1" fontId="16" fillId="15" borderId="44" xfId="0" applyNumberFormat="1" applyFont="1" applyFill="1" applyBorder="1" applyAlignment="1">
      <alignment horizontal="center" vertical="center" readingOrder="2"/>
    </xf>
    <xf numFmtId="1" fontId="16" fillId="15" borderId="46" xfId="0" applyNumberFormat="1" applyFont="1" applyFill="1" applyBorder="1" applyAlignment="1">
      <alignment horizontal="center" vertical="center" readingOrder="2"/>
    </xf>
    <xf numFmtId="1" fontId="16" fillId="15" borderId="51" xfId="0" applyNumberFormat="1" applyFont="1" applyFill="1" applyBorder="1" applyAlignment="1">
      <alignment horizontal="center" vertical="center" readingOrder="2"/>
    </xf>
    <xf numFmtId="2" fontId="14" fillId="22" borderId="5" xfId="0" applyNumberFormat="1" applyFont="1" applyFill="1" applyBorder="1" applyAlignment="1">
      <alignment horizontal="center" vertical="center" readingOrder="2"/>
    </xf>
    <xf numFmtId="1" fontId="14" fillId="5" borderId="44" xfId="0" applyNumberFormat="1" applyFont="1" applyFill="1" applyBorder="1" applyAlignment="1">
      <alignment horizontal="center" vertical="center" readingOrder="2"/>
    </xf>
    <xf numFmtId="1" fontId="14" fillId="5" borderId="48" xfId="0" applyNumberFormat="1" applyFont="1" applyFill="1" applyBorder="1" applyAlignment="1">
      <alignment horizontal="center" vertical="center" readingOrder="2"/>
    </xf>
    <xf numFmtId="1" fontId="14" fillId="5" borderId="49" xfId="0" applyNumberFormat="1" applyFont="1" applyFill="1" applyBorder="1" applyAlignment="1">
      <alignment horizontal="center" vertical="center" readingOrder="2"/>
    </xf>
    <xf numFmtId="1" fontId="16" fillId="13" borderId="2" xfId="0" applyNumberFormat="1" applyFont="1" applyFill="1" applyBorder="1" applyAlignment="1">
      <alignment horizontal="center" vertical="center" readingOrder="2"/>
    </xf>
    <xf numFmtId="1" fontId="16" fillId="13" borderId="3" xfId="0" applyNumberFormat="1" applyFont="1" applyFill="1" applyBorder="1" applyAlignment="1">
      <alignment horizontal="center" vertical="center" readingOrder="2"/>
    </xf>
    <xf numFmtId="1" fontId="16" fillId="13" borderId="4" xfId="0" applyNumberFormat="1" applyFont="1" applyFill="1" applyBorder="1" applyAlignment="1">
      <alignment horizontal="center" vertical="center" readingOrder="2"/>
    </xf>
    <xf numFmtId="2" fontId="16" fillId="22" borderId="23" xfId="0" applyNumberFormat="1" applyFont="1" applyFill="1" applyBorder="1" applyAlignment="1">
      <alignment horizontal="center" vertical="center" readingOrder="2"/>
    </xf>
    <xf numFmtId="2" fontId="14" fillId="22" borderId="5" xfId="0" applyNumberFormat="1" applyFont="1" applyFill="1" applyBorder="1" applyAlignment="1">
      <alignment horizontal="center" vertical="center" readingOrder="2"/>
    </xf>
    <xf numFmtId="2" fontId="16" fillId="15" borderId="20" xfId="0" applyNumberFormat="1" applyFont="1" applyFill="1" applyBorder="1" applyAlignment="1">
      <alignment horizontal="center" vertical="center" readingOrder="2"/>
    </xf>
    <xf numFmtId="0" fontId="9" fillId="0" borderId="0" xfId="0" applyFont="1" applyFill="1" applyBorder="1" applyAlignment="1">
      <alignment horizontal="center" vertical="center" readingOrder="2"/>
    </xf>
    <xf numFmtId="0" fontId="14" fillId="0" borderId="0" xfId="0" applyFont="1" applyFill="1" applyBorder="1" applyAlignment="1">
      <alignment horizontal="center" vertical="center" readingOrder="2"/>
    </xf>
    <xf numFmtId="2" fontId="11" fillId="22" borderId="1" xfId="0" applyNumberFormat="1" applyFont="1" applyFill="1" applyBorder="1" applyAlignment="1">
      <alignment horizontal="center" vertical="center" readingOrder="2"/>
    </xf>
    <xf numFmtId="0" fontId="11" fillId="27" borderId="44" xfId="0" applyFont="1" applyFill="1" applyBorder="1" applyAlignment="1">
      <alignment horizontal="center" vertical="center" readingOrder="2"/>
    </xf>
    <xf numFmtId="164" fontId="11" fillId="27" borderId="44" xfId="0" applyNumberFormat="1" applyFont="1" applyFill="1" applyBorder="1" applyAlignment="1">
      <alignment horizontal="center" vertical="center" readingOrder="2"/>
    </xf>
    <xf numFmtId="2" fontId="11" fillId="27" borderId="44" xfId="0" applyNumberFormat="1" applyFont="1" applyFill="1" applyBorder="1" applyAlignment="1">
      <alignment horizontal="center" vertical="center" readingOrder="2"/>
    </xf>
    <xf numFmtId="1" fontId="11" fillId="27" borderId="44" xfId="0" applyNumberFormat="1" applyFont="1" applyFill="1" applyBorder="1" applyAlignment="1">
      <alignment horizontal="center" vertical="center" readingOrder="2"/>
    </xf>
    <xf numFmtId="0" fontId="11" fillId="27" borderId="45" xfId="0" applyFont="1" applyFill="1" applyBorder="1" applyAlignment="1">
      <alignment horizontal="center" vertical="center" readingOrder="2"/>
    </xf>
    <xf numFmtId="0" fontId="11" fillId="27" borderId="46" xfId="0" applyFont="1" applyFill="1" applyBorder="1" applyAlignment="1">
      <alignment horizontal="center" vertical="center" readingOrder="2"/>
    </xf>
    <xf numFmtId="164" fontId="11" fillId="27" borderId="46" xfId="0" applyNumberFormat="1" applyFont="1" applyFill="1" applyBorder="1" applyAlignment="1">
      <alignment horizontal="center" vertical="center" readingOrder="2"/>
    </xf>
    <xf numFmtId="2" fontId="11" fillId="27" borderId="46" xfId="0" applyNumberFormat="1" applyFont="1" applyFill="1" applyBorder="1" applyAlignment="1">
      <alignment horizontal="center" vertical="center" readingOrder="2"/>
    </xf>
    <xf numFmtId="1" fontId="11" fillId="27" borderId="46" xfId="0" applyNumberFormat="1" applyFont="1" applyFill="1" applyBorder="1" applyAlignment="1">
      <alignment horizontal="center" vertical="center" readingOrder="2"/>
    </xf>
    <xf numFmtId="2" fontId="11" fillId="27" borderId="47" xfId="0" applyNumberFormat="1" applyFont="1" applyFill="1" applyBorder="1" applyAlignment="1">
      <alignment horizontal="center" vertical="center" readingOrder="2"/>
    </xf>
    <xf numFmtId="0" fontId="11" fillId="27" borderId="48" xfId="0" applyFont="1" applyFill="1" applyBorder="1" applyAlignment="1">
      <alignment horizontal="center" vertical="center" readingOrder="2"/>
    </xf>
    <xf numFmtId="2" fontId="11" fillId="27" borderId="49" xfId="0" applyNumberFormat="1" applyFont="1" applyFill="1" applyBorder="1" applyAlignment="1">
      <alignment horizontal="center" vertical="center" readingOrder="2"/>
    </xf>
    <xf numFmtId="0" fontId="11" fillId="27" borderId="50" xfId="0" applyFont="1" applyFill="1" applyBorder="1" applyAlignment="1">
      <alignment horizontal="center" vertical="center" readingOrder="2"/>
    </xf>
    <xf numFmtId="0" fontId="11" fillId="27" borderId="51" xfId="0" applyFont="1" applyFill="1" applyBorder="1" applyAlignment="1">
      <alignment horizontal="center" vertical="center" readingOrder="2"/>
    </xf>
    <xf numFmtId="2" fontId="11" fillId="27" borderId="51" xfId="0" applyNumberFormat="1" applyFont="1" applyFill="1" applyBorder="1" applyAlignment="1">
      <alignment horizontal="center" vertical="center" readingOrder="2"/>
    </xf>
    <xf numFmtId="1" fontId="11" fillId="27" borderId="51" xfId="0" applyNumberFormat="1" applyFont="1" applyFill="1" applyBorder="1" applyAlignment="1">
      <alignment horizontal="center" vertical="center" readingOrder="2"/>
    </xf>
    <xf numFmtId="164" fontId="11" fillId="27" borderId="51" xfId="0" applyNumberFormat="1" applyFont="1" applyFill="1" applyBorder="1" applyAlignment="1">
      <alignment horizontal="center" vertical="center" readingOrder="2"/>
    </xf>
    <xf numFmtId="2" fontId="11" fillId="27" borderId="52" xfId="0" applyNumberFormat="1" applyFont="1" applyFill="1" applyBorder="1" applyAlignment="1">
      <alignment horizontal="center" vertical="center" readingOrder="2"/>
    </xf>
    <xf numFmtId="0" fontId="16" fillId="15" borderId="46" xfId="0" applyFont="1" applyFill="1" applyBorder="1" applyAlignment="1">
      <alignment horizontal="center" vertical="center" readingOrder="2"/>
    </xf>
    <xf numFmtId="0" fontId="16" fillId="15" borderId="44" xfId="0" applyFont="1" applyFill="1" applyBorder="1" applyAlignment="1">
      <alignment horizontal="center" vertical="center" readingOrder="2"/>
    </xf>
    <xf numFmtId="0" fontId="16" fillId="15" borderId="49" xfId="0" applyFont="1" applyFill="1" applyBorder="1" applyAlignment="1">
      <alignment horizontal="center" vertical="center" readingOrder="2"/>
    </xf>
    <xf numFmtId="0" fontId="16" fillId="15" borderId="51" xfId="0" applyFont="1" applyFill="1" applyBorder="1" applyAlignment="1">
      <alignment horizontal="center" vertical="center" readingOrder="2"/>
    </xf>
    <xf numFmtId="1" fontId="16" fillId="13" borderId="70" xfId="0" applyNumberFormat="1" applyFont="1" applyFill="1" applyBorder="1" applyAlignment="1">
      <alignment horizontal="center" vertical="center" readingOrder="2"/>
    </xf>
    <xf numFmtId="0" fontId="16" fillId="13" borderId="46" xfId="0" applyFont="1" applyFill="1" applyBorder="1" applyAlignment="1">
      <alignment horizontal="center" vertical="center" readingOrder="2"/>
    </xf>
    <xf numFmtId="1" fontId="16" fillId="13" borderId="56" xfId="0" applyNumberFormat="1" applyFont="1" applyFill="1" applyBorder="1" applyAlignment="1">
      <alignment horizontal="center" vertical="center" readingOrder="2"/>
    </xf>
    <xf numFmtId="0" fontId="16" fillId="13" borderId="44" xfId="0" applyFont="1" applyFill="1" applyBorder="1" applyAlignment="1">
      <alignment horizontal="center" vertical="center" readingOrder="2"/>
    </xf>
    <xf numFmtId="1" fontId="16" fillId="13" borderId="71" xfId="0" applyNumberFormat="1" applyFont="1" applyFill="1" applyBorder="1" applyAlignment="1">
      <alignment horizontal="center" vertical="center" readingOrder="2"/>
    </xf>
    <xf numFmtId="0" fontId="16" fillId="13" borderId="51" xfId="0" applyFont="1" applyFill="1" applyBorder="1" applyAlignment="1">
      <alignment horizontal="center" vertical="center" readingOrder="2"/>
    </xf>
    <xf numFmtId="0" fontId="16" fillId="27" borderId="46" xfId="0" applyFont="1" applyFill="1" applyBorder="1" applyAlignment="1">
      <alignment horizontal="center" vertical="center" readingOrder="2"/>
    </xf>
    <xf numFmtId="0" fontId="16" fillId="27" borderId="44" xfId="0" applyFont="1" applyFill="1" applyBorder="1" applyAlignment="1">
      <alignment horizontal="center" vertical="center" readingOrder="2"/>
    </xf>
    <xf numFmtId="0" fontId="16" fillId="27" borderId="51" xfId="0" applyFont="1" applyFill="1" applyBorder="1" applyAlignment="1">
      <alignment horizontal="center" vertical="center" readingOrder="2"/>
    </xf>
    <xf numFmtId="0" fontId="16" fillId="18" borderId="1" xfId="0" applyFont="1" applyFill="1" applyBorder="1" applyAlignment="1">
      <alignment horizontal="center" vertical="center" readingOrder="2"/>
    </xf>
    <xf numFmtId="2" fontId="16" fillId="11" borderId="1" xfId="0" applyNumberFormat="1" applyFont="1" applyFill="1" applyBorder="1" applyAlignment="1">
      <alignment horizontal="center" vertical="center" readingOrder="2"/>
    </xf>
    <xf numFmtId="0" fontId="16" fillId="11" borderId="1" xfId="0" applyFont="1" applyFill="1" applyBorder="1" applyAlignment="1">
      <alignment horizontal="center" vertical="center" readingOrder="2"/>
    </xf>
    <xf numFmtId="2" fontId="16" fillId="17" borderId="1" xfId="0" applyNumberFormat="1" applyFont="1" applyFill="1" applyBorder="1" applyAlignment="1">
      <alignment horizontal="center" vertical="center" readingOrder="2"/>
    </xf>
    <xf numFmtId="2" fontId="16" fillId="19" borderId="1" xfId="0" applyNumberFormat="1" applyFont="1" applyFill="1" applyBorder="1" applyAlignment="1">
      <alignment horizontal="center" vertical="center" readingOrder="2"/>
    </xf>
    <xf numFmtId="0" fontId="16" fillId="19" borderId="1" xfId="0" applyFont="1" applyFill="1" applyBorder="1" applyAlignment="1">
      <alignment horizontal="center" vertical="center" readingOrder="2"/>
    </xf>
    <xf numFmtId="0" fontId="16" fillId="12" borderId="1" xfId="0" applyFont="1" applyFill="1" applyBorder="1" applyAlignment="1">
      <alignment horizontal="center" vertical="center" readingOrder="2"/>
    </xf>
    <xf numFmtId="0" fontId="16" fillId="18" borderId="16" xfId="0" applyFont="1" applyFill="1" applyBorder="1" applyAlignment="1">
      <alignment horizontal="center" vertical="center" readingOrder="2"/>
    </xf>
    <xf numFmtId="0" fontId="16" fillId="15" borderId="70" xfId="0" applyFont="1" applyFill="1" applyBorder="1" applyAlignment="1">
      <alignment horizontal="center" vertical="center" readingOrder="2"/>
    </xf>
    <xf numFmtId="0" fontId="16" fillId="15" borderId="56" xfId="0" applyFont="1" applyFill="1" applyBorder="1" applyAlignment="1">
      <alignment horizontal="center" vertical="center" readingOrder="2"/>
    </xf>
    <xf numFmtId="0" fontId="16" fillId="15" borderId="71" xfId="0" applyFont="1" applyFill="1" applyBorder="1" applyAlignment="1">
      <alignment horizontal="center" vertical="center" readingOrder="2"/>
    </xf>
    <xf numFmtId="0" fontId="16" fillId="29" borderId="3" xfId="0" applyFont="1" applyFill="1" applyBorder="1" applyAlignment="1">
      <alignment horizontal="center" vertical="center" readingOrder="2"/>
    </xf>
    <xf numFmtId="0" fontId="16" fillId="29" borderId="4" xfId="0" applyFont="1" applyFill="1" applyBorder="1" applyAlignment="1">
      <alignment horizontal="center" vertical="center" readingOrder="2"/>
    </xf>
    <xf numFmtId="0" fontId="16" fillId="29" borderId="15" xfId="0" applyFont="1" applyFill="1" applyBorder="1" applyAlignment="1">
      <alignment horizontal="center" vertical="center" readingOrder="2"/>
    </xf>
    <xf numFmtId="0" fontId="9" fillId="22" borderId="5" xfId="0" applyFont="1" applyFill="1" applyBorder="1" applyAlignment="1">
      <alignment horizontal="center" vertical="center" readingOrder="2"/>
    </xf>
    <xf numFmtId="2" fontId="16" fillId="17" borderId="5" xfId="0" applyNumberFormat="1" applyFont="1" applyFill="1" applyBorder="1" applyAlignment="1">
      <alignment horizontal="center" vertical="center" readingOrder="2"/>
    </xf>
    <xf numFmtId="1" fontId="16" fillId="24" borderId="5" xfId="0" applyNumberFormat="1" applyFont="1" applyFill="1" applyBorder="1" applyAlignment="1">
      <alignment horizontal="center" vertical="center" readingOrder="2"/>
    </xf>
    <xf numFmtId="2" fontId="16" fillId="24" borderId="5" xfId="0" applyNumberFormat="1" applyFont="1" applyFill="1" applyBorder="1" applyAlignment="1">
      <alignment horizontal="center" vertical="center" readingOrder="2"/>
    </xf>
    <xf numFmtId="0" fontId="16" fillId="24" borderId="5" xfId="0" applyFont="1" applyFill="1" applyBorder="1" applyAlignment="1">
      <alignment horizontal="center" vertical="center" readingOrder="2"/>
    </xf>
    <xf numFmtId="2" fontId="9" fillId="24" borderId="5" xfId="0" applyNumberFormat="1" applyFont="1" applyFill="1" applyBorder="1" applyAlignment="1">
      <alignment horizontal="center" vertical="center" readingOrder="2"/>
    </xf>
    <xf numFmtId="0" fontId="5" fillId="11" borderId="41" xfId="0" applyFont="1" applyFill="1" applyBorder="1" applyAlignment="1">
      <alignment horizontal="center" vertical="center" readingOrder="2"/>
    </xf>
    <xf numFmtId="0" fontId="5" fillId="11" borderId="42" xfId="0" applyFont="1" applyFill="1" applyBorder="1" applyAlignment="1">
      <alignment horizontal="center" vertical="center" readingOrder="2"/>
    </xf>
    <xf numFmtId="0" fontId="5" fillId="11" borderId="43" xfId="0" applyFont="1" applyFill="1" applyBorder="1" applyAlignment="1">
      <alignment horizontal="center" vertical="center" readingOrder="2"/>
    </xf>
    <xf numFmtId="2" fontId="14" fillId="32" borderId="68" xfId="0" applyNumberFormat="1" applyFont="1" applyFill="1" applyBorder="1" applyAlignment="1">
      <alignment horizontal="center" vertical="center" readingOrder="2"/>
    </xf>
    <xf numFmtId="2" fontId="14" fillId="32" borderId="61" xfId="0" applyNumberFormat="1" applyFont="1" applyFill="1" applyBorder="1" applyAlignment="1">
      <alignment horizontal="center" vertical="center" readingOrder="2"/>
    </xf>
    <xf numFmtId="2" fontId="14" fillId="32" borderId="62" xfId="0" applyNumberFormat="1" applyFont="1" applyFill="1" applyBorder="1" applyAlignment="1">
      <alignment horizontal="center" vertical="center" readingOrder="2"/>
    </xf>
    <xf numFmtId="2" fontId="14" fillId="32" borderId="48" xfId="0" applyNumberFormat="1" applyFont="1" applyFill="1" applyBorder="1" applyAlignment="1">
      <alignment horizontal="center" vertical="center" readingOrder="2"/>
    </xf>
    <xf numFmtId="2" fontId="14" fillId="32" borderId="44" xfId="0" applyNumberFormat="1" applyFont="1" applyFill="1" applyBorder="1" applyAlignment="1">
      <alignment horizontal="center" vertical="center" readingOrder="2"/>
    </xf>
    <xf numFmtId="2" fontId="14" fillId="32" borderId="49" xfId="0" applyNumberFormat="1" applyFont="1" applyFill="1" applyBorder="1" applyAlignment="1">
      <alignment horizontal="center" vertical="center" readingOrder="2"/>
    </xf>
    <xf numFmtId="2" fontId="14" fillId="32" borderId="50" xfId="0" applyNumberFormat="1" applyFont="1" applyFill="1" applyBorder="1" applyAlignment="1">
      <alignment horizontal="center" vertical="center" readingOrder="2"/>
    </xf>
    <xf numFmtId="2" fontId="14" fillId="32" borderId="51" xfId="0" applyNumberFormat="1" applyFont="1" applyFill="1" applyBorder="1" applyAlignment="1">
      <alignment horizontal="center" vertical="center" readingOrder="2"/>
    </xf>
    <xf numFmtId="2" fontId="14" fillId="32" borderId="52" xfId="0" applyNumberFormat="1" applyFont="1" applyFill="1" applyBorder="1" applyAlignment="1">
      <alignment horizontal="center" vertical="center" readingOrder="2"/>
    </xf>
    <xf numFmtId="2" fontId="16" fillId="33" borderId="5" xfId="0" applyNumberFormat="1" applyFont="1" applyFill="1" applyBorder="1" applyAlignment="1">
      <alignment horizontal="center" vertical="center" readingOrder="2"/>
    </xf>
    <xf numFmtId="2" fontId="11" fillId="33" borderId="22" xfId="0" applyNumberFormat="1" applyFont="1" applyFill="1" applyBorder="1" applyAlignment="1">
      <alignment horizontal="center" vertical="center" readingOrder="2"/>
    </xf>
    <xf numFmtId="0" fontId="6" fillId="33" borderId="22" xfId="0" applyFont="1" applyFill="1" applyBorder="1" applyAlignment="1">
      <alignment horizontal="center" vertical="center" wrapText="1"/>
    </xf>
    <xf numFmtId="0" fontId="16" fillId="12" borderId="22" xfId="0" applyFont="1" applyFill="1" applyBorder="1" applyAlignment="1">
      <alignment horizontal="center" vertical="center" readingOrder="2"/>
    </xf>
    <xf numFmtId="0" fontId="16" fillId="20" borderId="28" xfId="0" applyFont="1" applyFill="1" applyBorder="1" applyAlignment="1">
      <alignment horizontal="center" vertical="center" readingOrder="2"/>
    </xf>
    <xf numFmtId="0" fontId="16" fillId="20" borderId="29" xfId="0" applyFont="1" applyFill="1" applyBorder="1" applyAlignment="1">
      <alignment horizontal="center" vertical="center" readingOrder="2"/>
    </xf>
    <xf numFmtId="0" fontId="16" fillId="20" borderId="38" xfId="0" applyFont="1" applyFill="1" applyBorder="1" applyAlignment="1">
      <alignment horizontal="center" vertical="center" readingOrder="2"/>
    </xf>
    <xf numFmtId="2" fontId="9" fillId="18" borderId="1" xfId="0" applyNumberFormat="1" applyFont="1" applyFill="1" applyBorder="1" applyAlignment="1">
      <alignment horizontal="center" vertical="center" wrapText="1" readingOrder="2"/>
    </xf>
    <xf numFmtId="2" fontId="16" fillId="18" borderId="1" xfId="0" applyNumberFormat="1" applyFont="1" applyFill="1" applyBorder="1" applyAlignment="1">
      <alignment horizontal="center" vertical="center" wrapText="1" readingOrder="2"/>
    </xf>
    <xf numFmtId="2" fontId="16" fillId="18" borderId="1" xfId="0" applyNumberFormat="1" applyFont="1" applyFill="1" applyBorder="1" applyAlignment="1">
      <alignment horizontal="center" vertical="center" readingOrder="2"/>
    </xf>
    <xf numFmtId="2" fontId="16" fillId="13" borderId="44" xfId="0" applyNumberFormat="1" applyFont="1" applyFill="1" applyBorder="1" applyAlignment="1">
      <alignment horizontal="center" vertical="center" readingOrder="2"/>
    </xf>
    <xf numFmtId="1" fontId="16" fillId="13" borderId="44" xfId="0" applyNumberFormat="1" applyFont="1" applyFill="1" applyBorder="1" applyAlignment="1">
      <alignment horizontal="center" vertical="center" readingOrder="2"/>
    </xf>
    <xf numFmtId="165" fontId="16" fillId="13" borderId="44" xfId="0" applyNumberFormat="1" applyFont="1" applyFill="1" applyBorder="1" applyAlignment="1">
      <alignment horizontal="center" vertical="center" readingOrder="2"/>
    </xf>
    <xf numFmtId="2" fontId="16" fillId="13" borderId="45" xfId="0" applyNumberFormat="1" applyFont="1" applyFill="1" applyBorder="1" applyAlignment="1">
      <alignment horizontal="center" vertical="center" readingOrder="2"/>
    </xf>
    <xf numFmtId="2" fontId="16" fillId="13" borderId="46" xfId="0" applyNumberFormat="1" applyFont="1" applyFill="1" applyBorder="1" applyAlignment="1">
      <alignment horizontal="center" vertical="center" readingOrder="2"/>
    </xf>
    <xf numFmtId="1" fontId="16" fillId="13" borderId="46" xfId="0" applyNumberFormat="1" applyFont="1" applyFill="1" applyBorder="1" applyAlignment="1">
      <alignment horizontal="center" vertical="center" readingOrder="2"/>
    </xf>
    <xf numFmtId="165" fontId="16" fillId="13" borderId="46" xfId="0" applyNumberFormat="1" applyFont="1" applyFill="1" applyBorder="1" applyAlignment="1">
      <alignment horizontal="center" vertical="center" readingOrder="2"/>
    </xf>
    <xf numFmtId="2" fontId="16" fillId="13" borderId="48" xfId="0" applyNumberFormat="1" applyFont="1" applyFill="1" applyBorder="1" applyAlignment="1">
      <alignment horizontal="center" vertical="center" readingOrder="2"/>
    </xf>
    <xf numFmtId="2" fontId="16" fillId="13" borderId="50" xfId="0" applyNumberFormat="1" applyFont="1" applyFill="1" applyBorder="1" applyAlignment="1">
      <alignment horizontal="center" vertical="center" readingOrder="2"/>
    </xf>
    <xf numFmtId="2" fontId="16" fillId="13" borderId="51" xfId="0" applyNumberFormat="1" applyFont="1" applyFill="1" applyBorder="1" applyAlignment="1">
      <alignment horizontal="center" vertical="center" readingOrder="2"/>
    </xf>
    <xf numFmtId="1" fontId="16" fillId="13" borderId="51" xfId="0" applyNumberFormat="1" applyFont="1" applyFill="1" applyBorder="1" applyAlignment="1">
      <alignment horizontal="center" vertical="center" readingOrder="2"/>
    </xf>
    <xf numFmtId="165" fontId="16" fillId="13" borderId="51" xfId="0" applyNumberFormat="1" applyFont="1" applyFill="1" applyBorder="1" applyAlignment="1">
      <alignment horizontal="center" vertical="center" readingOrder="2"/>
    </xf>
    <xf numFmtId="0" fontId="16" fillId="13" borderId="53" xfId="0" applyFont="1" applyFill="1" applyBorder="1" applyAlignment="1">
      <alignment horizontal="center" vertical="center" readingOrder="2"/>
    </xf>
    <xf numFmtId="0" fontId="16" fillId="13" borderId="54" xfId="0" applyFont="1" applyFill="1" applyBorder="1" applyAlignment="1">
      <alignment horizontal="center" vertical="center" readingOrder="2"/>
    </xf>
    <xf numFmtId="0" fontId="16" fillId="13" borderId="55" xfId="0" applyFont="1" applyFill="1" applyBorder="1" applyAlignment="1">
      <alignment horizontal="center" vertical="center" readingOrder="2"/>
    </xf>
    <xf numFmtId="2" fontId="9" fillId="22" borderId="1" xfId="0" applyNumberFormat="1" applyFont="1" applyFill="1" applyBorder="1" applyAlignment="1">
      <alignment horizontal="center" vertical="center" wrapText="1" readingOrder="2"/>
    </xf>
    <xf numFmtId="2" fontId="16" fillId="22" borderId="1" xfId="0" applyNumberFormat="1" applyFont="1" applyFill="1" applyBorder="1" applyAlignment="1">
      <alignment horizontal="center" vertical="center" readingOrder="2"/>
    </xf>
    <xf numFmtId="2" fontId="16" fillId="27" borderId="44" xfId="0" applyNumberFormat="1" applyFont="1" applyFill="1" applyBorder="1" applyAlignment="1">
      <alignment horizontal="center" vertical="center" readingOrder="2"/>
    </xf>
    <xf numFmtId="1" fontId="16" fillId="27" borderId="44" xfId="0" applyNumberFormat="1" applyFont="1" applyFill="1" applyBorder="1" applyAlignment="1">
      <alignment horizontal="center" vertical="center" readingOrder="2"/>
    </xf>
    <xf numFmtId="165" fontId="16" fillId="27" borderId="44" xfId="0" applyNumberFormat="1" applyFont="1" applyFill="1" applyBorder="1" applyAlignment="1">
      <alignment horizontal="center" vertical="center" readingOrder="2"/>
    </xf>
    <xf numFmtId="2" fontId="16" fillId="27" borderId="45" xfId="0" applyNumberFormat="1" applyFont="1" applyFill="1" applyBorder="1" applyAlignment="1">
      <alignment horizontal="center" vertical="center" readingOrder="2"/>
    </xf>
    <xf numFmtId="2" fontId="16" fillId="27" borderId="46" xfId="0" applyNumberFormat="1" applyFont="1" applyFill="1" applyBorder="1" applyAlignment="1">
      <alignment horizontal="center" vertical="center" readingOrder="2"/>
    </xf>
    <xf numFmtId="1" fontId="16" fillId="27" borderId="46" xfId="0" applyNumberFormat="1" applyFont="1" applyFill="1" applyBorder="1" applyAlignment="1">
      <alignment horizontal="center" vertical="center" readingOrder="2"/>
    </xf>
    <xf numFmtId="165" fontId="16" fillId="27" borderId="46" xfId="0" applyNumberFormat="1" applyFont="1" applyFill="1" applyBorder="1" applyAlignment="1">
      <alignment horizontal="center" vertical="center" readingOrder="2"/>
    </xf>
    <xf numFmtId="1" fontId="16" fillId="27" borderId="47" xfId="0" applyNumberFormat="1" applyFont="1" applyFill="1" applyBorder="1" applyAlignment="1">
      <alignment horizontal="center" vertical="center" readingOrder="2"/>
    </xf>
    <xf numFmtId="2" fontId="16" fillId="27" borderId="48" xfId="0" applyNumberFormat="1" applyFont="1" applyFill="1" applyBorder="1" applyAlignment="1">
      <alignment horizontal="center" vertical="center" readingOrder="2"/>
    </xf>
    <xf numFmtId="1" fontId="16" fillId="27" borderId="49" xfId="0" applyNumberFormat="1" applyFont="1" applyFill="1" applyBorder="1" applyAlignment="1">
      <alignment horizontal="center" vertical="center" readingOrder="2"/>
    </xf>
    <xf numFmtId="2" fontId="16" fillId="27" borderId="50" xfId="0" applyNumberFormat="1" applyFont="1" applyFill="1" applyBorder="1" applyAlignment="1">
      <alignment horizontal="center" vertical="center" readingOrder="2"/>
    </xf>
    <xf numFmtId="2" fontId="16" fillId="27" borderId="51" xfId="0" applyNumberFormat="1" applyFont="1" applyFill="1" applyBorder="1" applyAlignment="1">
      <alignment horizontal="center" vertical="center" readingOrder="2"/>
    </xf>
    <xf numFmtId="1" fontId="16" fillId="27" borderId="51" xfId="0" applyNumberFormat="1" applyFont="1" applyFill="1" applyBorder="1" applyAlignment="1">
      <alignment horizontal="center" vertical="center" readingOrder="2"/>
    </xf>
    <xf numFmtId="165" fontId="16" fillId="27" borderId="51" xfId="0" applyNumberFormat="1" applyFont="1" applyFill="1" applyBorder="1" applyAlignment="1">
      <alignment horizontal="center" vertical="center" readingOrder="2"/>
    </xf>
    <xf numFmtId="1" fontId="16" fillId="27" borderId="52" xfId="0" applyNumberFormat="1" applyFont="1" applyFill="1" applyBorder="1" applyAlignment="1">
      <alignment horizontal="center" vertical="center" readingOrder="2"/>
    </xf>
    <xf numFmtId="2" fontId="16" fillId="29" borderId="44" xfId="0" applyNumberFormat="1" applyFont="1" applyFill="1" applyBorder="1" applyAlignment="1">
      <alignment horizontal="center" vertical="center" readingOrder="2"/>
    </xf>
    <xf numFmtId="1" fontId="16" fillId="29" borderId="44" xfId="0" applyNumberFormat="1" applyFont="1" applyFill="1" applyBorder="1" applyAlignment="1">
      <alignment horizontal="center" vertical="center" readingOrder="2"/>
    </xf>
    <xf numFmtId="165" fontId="16" fillId="29" borderId="44" xfId="0" applyNumberFormat="1" applyFont="1" applyFill="1" applyBorder="1" applyAlignment="1">
      <alignment horizontal="center" vertical="center" readingOrder="2"/>
    </xf>
    <xf numFmtId="2" fontId="16" fillId="29" borderId="45" xfId="0" applyNumberFormat="1" applyFont="1" applyFill="1" applyBorder="1" applyAlignment="1">
      <alignment horizontal="center" vertical="center" readingOrder="2"/>
    </xf>
    <xf numFmtId="2" fontId="16" fillId="29" borderId="46" xfId="0" applyNumberFormat="1" applyFont="1" applyFill="1" applyBorder="1" applyAlignment="1">
      <alignment horizontal="center" vertical="center" readingOrder="2"/>
    </xf>
    <xf numFmtId="1" fontId="16" fillId="29" borderId="46" xfId="0" applyNumberFormat="1" applyFont="1" applyFill="1" applyBorder="1" applyAlignment="1">
      <alignment horizontal="center" vertical="center" readingOrder="2"/>
    </xf>
    <xf numFmtId="165" fontId="16" fillId="29" borderId="46" xfId="0" applyNumberFormat="1" applyFont="1" applyFill="1" applyBorder="1" applyAlignment="1">
      <alignment horizontal="center" vertical="center" readingOrder="2"/>
    </xf>
    <xf numFmtId="1" fontId="16" fillId="29" borderId="47" xfId="0" applyNumberFormat="1" applyFont="1" applyFill="1" applyBorder="1" applyAlignment="1">
      <alignment horizontal="center" vertical="center" readingOrder="2"/>
    </xf>
    <xf numFmtId="2" fontId="16" fillId="29" borderId="48" xfId="0" applyNumberFormat="1" applyFont="1" applyFill="1" applyBorder="1" applyAlignment="1">
      <alignment horizontal="center" vertical="center" readingOrder="2"/>
    </xf>
    <xf numFmtId="1" fontId="16" fillId="29" borderId="49" xfId="0" applyNumberFormat="1" applyFont="1" applyFill="1" applyBorder="1" applyAlignment="1">
      <alignment horizontal="center" vertical="center" readingOrder="2"/>
    </xf>
    <xf numFmtId="2" fontId="16" fillId="29" borderId="50" xfId="0" applyNumberFormat="1" applyFont="1" applyFill="1" applyBorder="1" applyAlignment="1">
      <alignment horizontal="center" vertical="center" readingOrder="2"/>
    </xf>
    <xf numFmtId="2" fontId="16" fillId="29" borderId="51" xfId="0" applyNumberFormat="1" applyFont="1" applyFill="1" applyBorder="1" applyAlignment="1">
      <alignment horizontal="center" vertical="center" readingOrder="2"/>
    </xf>
    <xf numFmtId="1" fontId="16" fillId="29" borderId="51" xfId="0" applyNumberFormat="1" applyFont="1" applyFill="1" applyBorder="1" applyAlignment="1">
      <alignment horizontal="center" vertical="center" readingOrder="2"/>
    </xf>
    <xf numFmtId="165" fontId="16" fillId="29" borderId="51" xfId="0" applyNumberFormat="1" applyFont="1" applyFill="1" applyBorder="1" applyAlignment="1">
      <alignment horizontal="center" vertical="center" readingOrder="2"/>
    </xf>
    <xf numFmtId="1" fontId="16" fillId="29" borderId="52" xfId="0" applyNumberFormat="1" applyFont="1" applyFill="1" applyBorder="1" applyAlignment="1">
      <alignment horizontal="center" vertical="center" readingOrder="2"/>
    </xf>
    <xf numFmtId="1" fontId="16" fillId="29" borderId="53" xfId="0" applyNumberFormat="1" applyFont="1" applyFill="1" applyBorder="1" applyAlignment="1">
      <alignment horizontal="center" vertical="center" readingOrder="2"/>
    </xf>
    <xf numFmtId="1" fontId="16" fillId="29" borderId="54" xfId="0" applyNumberFormat="1" applyFont="1" applyFill="1" applyBorder="1" applyAlignment="1">
      <alignment horizontal="center" vertical="center" readingOrder="2"/>
    </xf>
    <xf numFmtId="1" fontId="16" fillId="29" borderId="55" xfId="0" applyNumberFormat="1" applyFont="1" applyFill="1" applyBorder="1" applyAlignment="1">
      <alignment horizontal="center" vertical="center" readingOrder="2"/>
    </xf>
    <xf numFmtId="2" fontId="16" fillId="4" borderId="9" xfId="0" applyNumberFormat="1" applyFont="1" applyFill="1" applyBorder="1" applyAlignment="1">
      <alignment horizontal="center" vertical="center" readingOrder="2"/>
    </xf>
    <xf numFmtId="2" fontId="16" fillId="4" borderId="26" xfId="0" applyNumberFormat="1" applyFont="1" applyFill="1" applyBorder="1" applyAlignment="1">
      <alignment horizontal="center" vertical="center" readingOrder="2"/>
    </xf>
    <xf numFmtId="2" fontId="16" fillId="4" borderId="14" xfId="0" applyNumberFormat="1" applyFont="1" applyFill="1" applyBorder="1" applyAlignment="1">
      <alignment horizontal="center" vertical="center" readingOrder="2"/>
    </xf>
    <xf numFmtId="1" fontId="16" fillId="6" borderId="44" xfId="0" applyNumberFormat="1" applyFont="1" applyFill="1" applyBorder="1" applyAlignment="1">
      <alignment horizontal="center" vertical="center" readingOrder="2"/>
    </xf>
    <xf numFmtId="2" fontId="16" fillId="6" borderId="45" xfId="0" applyNumberFormat="1" applyFont="1" applyFill="1" applyBorder="1" applyAlignment="1">
      <alignment horizontal="center" vertical="center" readingOrder="2"/>
    </xf>
    <xf numFmtId="1" fontId="16" fillId="6" borderId="46" xfId="0" applyNumberFormat="1" applyFont="1" applyFill="1" applyBorder="1" applyAlignment="1">
      <alignment horizontal="center" vertical="center" readingOrder="2"/>
    </xf>
    <xf numFmtId="2" fontId="16" fillId="18" borderId="47" xfId="0" applyNumberFormat="1" applyFont="1" applyFill="1" applyBorder="1" applyAlignment="1">
      <alignment horizontal="center" vertical="center" readingOrder="2"/>
    </xf>
    <xf numFmtId="2" fontId="16" fillId="6" borderId="48" xfId="0" applyNumberFormat="1" applyFont="1" applyFill="1" applyBorder="1" applyAlignment="1">
      <alignment horizontal="center" vertical="center" readingOrder="2"/>
    </xf>
    <xf numFmtId="2" fontId="16" fillId="18" borderId="49" xfId="0" applyNumberFormat="1" applyFont="1" applyFill="1" applyBorder="1" applyAlignment="1">
      <alignment horizontal="center" vertical="center" readingOrder="2"/>
    </xf>
    <xf numFmtId="2" fontId="16" fillId="18" borderId="50" xfId="0" applyNumberFormat="1" applyFont="1" applyFill="1" applyBorder="1" applyAlignment="1">
      <alignment horizontal="center" vertical="center" readingOrder="2"/>
    </xf>
    <xf numFmtId="2" fontId="16" fillId="6" borderId="52" xfId="0" applyNumberFormat="1" applyFont="1" applyFill="1" applyBorder="1" applyAlignment="1">
      <alignment horizontal="center" vertical="center" readingOrder="2"/>
    </xf>
    <xf numFmtId="2" fontId="16" fillId="4" borderId="72" xfId="0" applyNumberFormat="1" applyFont="1" applyFill="1" applyBorder="1" applyAlignment="1">
      <alignment horizontal="center" vertical="center" readingOrder="2"/>
    </xf>
    <xf numFmtId="2" fontId="16" fillId="4" borderId="29" xfId="0" applyNumberFormat="1" applyFont="1" applyFill="1" applyBorder="1" applyAlignment="1">
      <alignment horizontal="center" vertical="center" readingOrder="2"/>
    </xf>
    <xf numFmtId="2" fontId="16" fillId="18" borderId="69" xfId="0" applyNumberFormat="1" applyFont="1" applyFill="1" applyBorder="1" applyAlignment="1">
      <alignment horizontal="center" vertical="center" readingOrder="2"/>
    </xf>
    <xf numFmtId="1" fontId="16" fillId="6" borderId="57" xfId="0" applyNumberFormat="1" applyFont="1" applyFill="1" applyBorder="1" applyAlignment="1">
      <alignment horizontal="center" vertical="center" readingOrder="2"/>
    </xf>
    <xf numFmtId="2" fontId="16" fillId="6" borderId="58" xfId="0" applyNumberFormat="1" applyFont="1" applyFill="1" applyBorder="1" applyAlignment="1">
      <alignment horizontal="center" vertical="center" readingOrder="2"/>
    </xf>
    <xf numFmtId="1" fontId="16" fillId="18" borderId="44" xfId="0" applyNumberFormat="1" applyFont="1" applyFill="1" applyBorder="1" applyAlignment="1">
      <alignment horizontal="center" vertical="center" readingOrder="2"/>
    </xf>
    <xf numFmtId="2" fontId="16" fillId="18" borderId="45" xfId="0" applyNumberFormat="1" applyFont="1" applyFill="1" applyBorder="1" applyAlignment="1">
      <alignment horizontal="center" vertical="center" readingOrder="2"/>
    </xf>
    <xf numFmtId="1" fontId="16" fillId="18" borderId="46" xfId="0" applyNumberFormat="1" applyFont="1" applyFill="1" applyBorder="1" applyAlignment="1">
      <alignment horizontal="center" vertical="center" readingOrder="2"/>
    </xf>
    <xf numFmtId="2" fontId="16" fillId="18" borderId="48" xfId="0" applyNumberFormat="1" applyFont="1" applyFill="1" applyBorder="1" applyAlignment="1">
      <alignment horizontal="center" vertical="center" readingOrder="2"/>
    </xf>
    <xf numFmtId="1" fontId="16" fillId="18" borderId="51" xfId="0" applyNumberFormat="1" applyFont="1" applyFill="1" applyBorder="1" applyAlignment="1">
      <alignment horizontal="center" vertical="center" readingOrder="2"/>
    </xf>
    <xf numFmtId="2" fontId="16" fillId="18" borderId="52" xfId="0" applyNumberFormat="1" applyFont="1" applyFill="1" applyBorder="1" applyAlignment="1">
      <alignment horizontal="center" vertical="center" readingOrder="2"/>
    </xf>
    <xf numFmtId="2" fontId="16" fillId="18" borderId="30" xfId="0" applyNumberFormat="1" applyFont="1" applyFill="1" applyBorder="1" applyAlignment="1">
      <alignment horizontal="center" vertical="center" readingOrder="2"/>
    </xf>
    <xf numFmtId="1" fontId="16" fillId="6" borderId="30" xfId="0" applyNumberFormat="1" applyFont="1" applyFill="1" applyBorder="1" applyAlignment="1">
      <alignment horizontal="center" vertical="center" readingOrder="2"/>
    </xf>
    <xf numFmtId="2" fontId="16" fillId="6" borderId="30" xfId="0" applyNumberFormat="1" applyFont="1" applyFill="1" applyBorder="1" applyAlignment="1">
      <alignment horizontal="center" vertical="center" readingOrder="2"/>
    </xf>
    <xf numFmtId="2" fontId="16" fillId="24" borderId="7" xfId="0" applyNumberFormat="1" applyFont="1" applyFill="1" applyBorder="1" applyAlignment="1">
      <alignment horizontal="center" vertical="center" readingOrder="2"/>
    </xf>
    <xf numFmtId="0" fontId="16" fillId="11" borderId="28" xfId="0" applyFont="1" applyFill="1" applyBorder="1" applyAlignment="1">
      <alignment horizontal="center" vertical="center" readingOrder="2"/>
    </xf>
    <xf numFmtId="0" fontId="16" fillId="11" borderId="29" xfId="0" applyFont="1" applyFill="1" applyBorder="1" applyAlignment="1">
      <alignment horizontal="center" vertical="center" readingOrder="2"/>
    </xf>
    <xf numFmtId="0" fontId="16" fillId="11" borderId="38" xfId="0" applyFont="1" applyFill="1" applyBorder="1" applyAlignment="1">
      <alignment horizontal="center" vertical="center" readingOrder="2"/>
    </xf>
    <xf numFmtId="0" fontId="16" fillId="24" borderId="1" xfId="0" applyFont="1" applyFill="1" applyBorder="1" applyAlignment="1">
      <alignment horizontal="center" vertical="center" readingOrder="2"/>
    </xf>
    <xf numFmtId="2" fontId="16" fillId="24" borderId="1" xfId="0" applyNumberFormat="1" applyFont="1" applyFill="1" applyBorder="1" applyAlignment="1">
      <alignment horizontal="center" vertical="center" readingOrder="2"/>
    </xf>
    <xf numFmtId="0" fontId="16" fillId="32" borderId="44" xfId="0" applyFont="1" applyFill="1" applyBorder="1" applyAlignment="1">
      <alignment horizontal="center" vertical="center" readingOrder="2"/>
    </xf>
    <xf numFmtId="0" fontId="16" fillId="32" borderId="45" xfId="0" applyFont="1" applyFill="1" applyBorder="1" applyAlignment="1">
      <alignment horizontal="center" vertical="center" readingOrder="2"/>
    </xf>
    <xf numFmtId="0" fontId="16" fillId="32" borderId="46" xfId="0" applyFont="1" applyFill="1" applyBorder="1" applyAlignment="1">
      <alignment horizontal="center" vertical="center" readingOrder="2"/>
    </xf>
    <xf numFmtId="0" fontId="16" fillId="32" borderId="48" xfId="0" applyFont="1" applyFill="1" applyBorder="1" applyAlignment="1">
      <alignment horizontal="center" vertical="center" readingOrder="2"/>
    </xf>
    <xf numFmtId="0" fontId="16" fillId="32" borderId="50" xfId="0" applyFont="1" applyFill="1" applyBorder="1" applyAlignment="1">
      <alignment horizontal="center" vertical="center" readingOrder="2"/>
    </xf>
    <xf numFmtId="0" fontId="16" fillId="32" borderId="51" xfId="0" applyFont="1" applyFill="1" applyBorder="1" applyAlignment="1">
      <alignment horizontal="center" vertical="center" readingOrder="2"/>
    </xf>
    <xf numFmtId="2" fontId="16" fillId="32" borderId="53" xfId="0" applyNumberFormat="1" applyFont="1" applyFill="1" applyBorder="1" applyAlignment="1">
      <alignment horizontal="center" vertical="center" readingOrder="2"/>
    </xf>
    <xf numFmtId="2" fontId="16" fillId="32" borderId="54" xfId="0" applyNumberFormat="1" applyFont="1" applyFill="1" applyBorder="1" applyAlignment="1">
      <alignment horizontal="center" vertical="center" readingOrder="2"/>
    </xf>
    <xf numFmtId="2" fontId="16" fillId="32" borderId="55" xfId="0" applyNumberFormat="1" applyFont="1" applyFill="1" applyBorder="1" applyAlignment="1">
      <alignment horizontal="center" vertical="center" readingOrder="2"/>
    </xf>
    <xf numFmtId="0" fontId="9" fillId="24" borderId="1" xfId="0" applyFont="1" applyFill="1" applyBorder="1" applyAlignment="1">
      <alignment horizontal="center" vertical="center" readingOrder="2"/>
    </xf>
    <xf numFmtId="0" fontId="16" fillId="24" borderId="19" xfId="0" applyFont="1" applyFill="1" applyBorder="1" applyAlignment="1">
      <alignment horizontal="center" vertical="center" readingOrder="2"/>
    </xf>
    <xf numFmtId="0" fontId="16" fillId="14" borderId="44" xfId="0" applyFont="1" applyFill="1" applyBorder="1" applyAlignment="1">
      <alignment horizontal="center" vertical="center" readingOrder="2"/>
    </xf>
    <xf numFmtId="2" fontId="16" fillId="14" borderId="45" xfId="0" applyNumberFormat="1" applyFont="1" applyFill="1" applyBorder="1" applyAlignment="1">
      <alignment horizontal="center" vertical="center" readingOrder="2"/>
    </xf>
    <xf numFmtId="0" fontId="16" fillId="14" borderId="46" xfId="0" applyFont="1" applyFill="1" applyBorder="1" applyAlignment="1">
      <alignment horizontal="center" vertical="center" readingOrder="2"/>
    </xf>
    <xf numFmtId="2" fontId="16" fillId="14" borderId="47" xfId="0" applyNumberFormat="1" applyFont="1" applyFill="1" applyBorder="1" applyAlignment="1">
      <alignment horizontal="center" vertical="center" readingOrder="2"/>
    </xf>
    <xf numFmtId="2" fontId="16" fillId="14" borderId="48" xfId="0" applyNumberFormat="1" applyFont="1" applyFill="1" applyBorder="1" applyAlignment="1">
      <alignment horizontal="center" vertical="center" readingOrder="2"/>
    </xf>
    <xf numFmtId="2" fontId="16" fillId="14" borderId="49" xfId="0" applyNumberFormat="1" applyFont="1" applyFill="1" applyBorder="1" applyAlignment="1">
      <alignment horizontal="center" vertical="center" readingOrder="2"/>
    </xf>
    <xf numFmtId="2" fontId="16" fillId="14" borderId="50" xfId="0" applyNumberFormat="1" applyFont="1" applyFill="1" applyBorder="1" applyAlignment="1">
      <alignment horizontal="center" vertical="center" readingOrder="2"/>
    </xf>
    <xf numFmtId="0" fontId="16" fillId="14" borderId="51" xfId="0" applyFont="1" applyFill="1" applyBorder="1" applyAlignment="1">
      <alignment horizontal="center" vertical="center" readingOrder="2"/>
    </xf>
    <xf numFmtId="2" fontId="16" fillId="14" borderId="52" xfId="0" applyNumberFormat="1" applyFont="1" applyFill="1" applyBorder="1" applyAlignment="1">
      <alignment horizontal="center" vertical="center" readingOrder="2"/>
    </xf>
    <xf numFmtId="0" fontId="16" fillId="16" borderId="45" xfId="0" applyFont="1" applyFill="1" applyBorder="1" applyAlignment="1">
      <alignment horizontal="center" vertical="center" readingOrder="2"/>
    </xf>
    <xf numFmtId="0" fontId="16" fillId="16" borderId="46" xfId="0" applyFont="1" applyFill="1" applyBorder="1" applyAlignment="1">
      <alignment horizontal="center" vertical="center" readingOrder="2"/>
    </xf>
    <xf numFmtId="1" fontId="16" fillId="16" borderId="46" xfId="0" applyNumberFormat="1" applyFont="1" applyFill="1" applyBorder="1" applyAlignment="1">
      <alignment horizontal="center" vertical="center" readingOrder="2"/>
    </xf>
    <xf numFmtId="0" fontId="16" fillId="16" borderId="48" xfId="0" applyFont="1" applyFill="1" applyBorder="1" applyAlignment="1">
      <alignment horizontal="center" vertical="center" readingOrder="2"/>
    </xf>
    <xf numFmtId="0" fontId="16" fillId="16" borderId="50" xfId="0" applyFont="1" applyFill="1" applyBorder="1" applyAlignment="1">
      <alignment horizontal="center" vertical="center" readingOrder="2"/>
    </xf>
    <xf numFmtId="0" fontId="16" fillId="16" borderId="51" xfId="0" applyFont="1" applyFill="1" applyBorder="1" applyAlignment="1">
      <alignment horizontal="center" vertical="center" readingOrder="2"/>
    </xf>
    <xf numFmtId="1" fontId="16" fillId="16" borderId="51" xfId="0" applyNumberFormat="1" applyFont="1" applyFill="1" applyBorder="1" applyAlignment="1">
      <alignment horizontal="center" vertical="center" readingOrder="2"/>
    </xf>
    <xf numFmtId="0" fontId="16" fillId="16" borderId="53" xfId="0" applyFont="1" applyFill="1" applyBorder="1" applyAlignment="1">
      <alignment horizontal="center" vertical="center" readingOrder="2"/>
    </xf>
    <xf numFmtId="0" fontId="16" fillId="16" borderId="54" xfId="0" applyFont="1" applyFill="1" applyBorder="1" applyAlignment="1">
      <alignment horizontal="center" vertical="center" readingOrder="2"/>
    </xf>
    <xf numFmtId="0" fontId="16" fillId="16" borderId="55" xfId="0" applyFont="1" applyFill="1" applyBorder="1" applyAlignment="1">
      <alignment horizontal="center" vertical="center" readingOrder="2"/>
    </xf>
    <xf numFmtId="2" fontId="16" fillId="12" borderId="1" xfId="0" applyNumberFormat="1" applyFont="1" applyFill="1" applyBorder="1" applyAlignment="1">
      <alignment horizontal="center" vertical="center" readingOrder="2"/>
    </xf>
    <xf numFmtId="1" fontId="16" fillId="14" borderId="45" xfId="0" applyNumberFormat="1" applyFont="1" applyFill="1" applyBorder="1" applyAlignment="1">
      <alignment horizontal="center" vertical="center" readingOrder="2"/>
    </xf>
    <xf numFmtId="1" fontId="16" fillId="14" borderId="48" xfId="0" applyNumberFormat="1" applyFont="1" applyFill="1" applyBorder="1" applyAlignment="1">
      <alignment horizontal="center" vertical="center" readingOrder="2"/>
    </xf>
    <xf numFmtId="1" fontId="16" fillId="14" borderId="50" xfId="0" applyNumberFormat="1" applyFont="1" applyFill="1" applyBorder="1" applyAlignment="1">
      <alignment horizontal="center" vertical="center" readingOrder="2"/>
    </xf>
    <xf numFmtId="1" fontId="16" fillId="14" borderId="53" xfId="0" applyNumberFormat="1" applyFont="1" applyFill="1" applyBorder="1" applyAlignment="1">
      <alignment horizontal="center" vertical="center" readingOrder="2"/>
    </xf>
    <xf numFmtId="1" fontId="16" fillId="14" borderId="54" xfId="0" applyNumberFormat="1" applyFont="1" applyFill="1" applyBorder="1" applyAlignment="1">
      <alignment horizontal="center" vertical="center" readingOrder="2"/>
    </xf>
    <xf numFmtId="1" fontId="16" fillId="14" borderId="55" xfId="0" applyNumberFormat="1" applyFont="1" applyFill="1" applyBorder="1" applyAlignment="1">
      <alignment horizontal="center" vertical="center" readingOrder="2"/>
    </xf>
    <xf numFmtId="1" fontId="16" fillId="13" borderId="9" xfId="0" applyNumberFormat="1" applyFont="1" applyFill="1" applyBorder="1" applyAlignment="1">
      <alignment horizontal="center" vertical="center" readingOrder="2"/>
    </xf>
    <xf numFmtId="1" fontId="16" fillId="13" borderId="21" xfId="0" applyNumberFormat="1" applyFont="1" applyFill="1" applyBorder="1" applyAlignment="1">
      <alignment horizontal="center" vertical="center" readingOrder="2"/>
    </xf>
    <xf numFmtId="1" fontId="16" fillId="13" borderId="10" xfId="0" applyNumberFormat="1" applyFont="1" applyFill="1" applyBorder="1" applyAlignment="1">
      <alignment horizontal="center" vertical="center" readingOrder="2"/>
    </xf>
    <xf numFmtId="1" fontId="16" fillId="32" borderId="44" xfId="0" applyNumberFormat="1" applyFont="1" applyFill="1" applyBorder="1" applyAlignment="1">
      <alignment horizontal="center" vertical="center" readingOrder="2"/>
    </xf>
    <xf numFmtId="1" fontId="16" fillId="32" borderId="45" xfId="0" applyNumberFormat="1" applyFont="1" applyFill="1" applyBorder="1" applyAlignment="1">
      <alignment horizontal="center" vertical="center" readingOrder="2"/>
    </xf>
    <xf numFmtId="1" fontId="16" fillId="32" borderId="46" xfId="0" applyNumberFormat="1" applyFont="1" applyFill="1" applyBorder="1" applyAlignment="1">
      <alignment horizontal="center" vertical="center" readingOrder="2"/>
    </xf>
    <xf numFmtId="1" fontId="16" fillId="32" borderId="47" xfId="0" applyNumberFormat="1" applyFont="1" applyFill="1" applyBorder="1" applyAlignment="1">
      <alignment horizontal="center" vertical="center" readingOrder="2"/>
    </xf>
    <xf numFmtId="1" fontId="16" fillId="32" borderId="48" xfId="0" applyNumberFormat="1" applyFont="1" applyFill="1" applyBorder="1" applyAlignment="1">
      <alignment horizontal="center" vertical="center" readingOrder="2"/>
    </xf>
    <xf numFmtId="1" fontId="16" fillId="32" borderId="49" xfId="0" applyNumberFormat="1" applyFont="1" applyFill="1" applyBorder="1" applyAlignment="1">
      <alignment horizontal="center" vertical="center" readingOrder="2"/>
    </xf>
    <xf numFmtId="1" fontId="16" fillId="32" borderId="50" xfId="0" applyNumberFormat="1" applyFont="1" applyFill="1" applyBorder="1" applyAlignment="1">
      <alignment horizontal="center" vertical="center" readingOrder="2"/>
    </xf>
    <xf numFmtId="1" fontId="16" fillId="32" borderId="51" xfId="0" applyNumberFormat="1" applyFont="1" applyFill="1" applyBorder="1" applyAlignment="1">
      <alignment horizontal="center" vertical="center" readingOrder="2"/>
    </xf>
    <xf numFmtId="1" fontId="16" fillId="32" borderId="52" xfId="0" applyNumberFormat="1" applyFont="1" applyFill="1" applyBorder="1" applyAlignment="1">
      <alignment horizontal="center" vertical="center" readingOrder="2"/>
    </xf>
    <xf numFmtId="0" fontId="16" fillId="25" borderId="28" xfId="0" applyFont="1" applyFill="1" applyBorder="1" applyAlignment="1">
      <alignment horizontal="center" vertical="center" readingOrder="2"/>
    </xf>
    <xf numFmtId="0" fontId="16" fillId="25" borderId="29" xfId="0" applyFont="1" applyFill="1" applyBorder="1" applyAlignment="1">
      <alignment horizontal="center" vertical="center" readingOrder="2"/>
    </xf>
    <xf numFmtId="0" fontId="16" fillId="25" borderId="38" xfId="0" applyFont="1" applyFill="1" applyBorder="1" applyAlignment="1">
      <alignment horizontal="center" vertical="center" readingOrder="2"/>
    </xf>
    <xf numFmtId="2" fontId="9" fillId="12" borderId="1" xfId="0" applyNumberFormat="1" applyFont="1" applyFill="1" applyBorder="1" applyAlignment="1">
      <alignment horizontal="center" vertical="center" wrapText="1" readingOrder="2"/>
    </xf>
    <xf numFmtId="2" fontId="16" fillId="12" borderId="1" xfId="0" applyNumberFormat="1" applyFont="1" applyFill="1" applyBorder="1" applyAlignment="1">
      <alignment horizontal="center" vertical="center" wrapText="1" readingOrder="2"/>
    </xf>
    <xf numFmtId="2" fontId="16" fillId="16" borderId="44" xfId="0" applyNumberFormat="1" applyFont="1" applyFill="1" applyBorder="1" applyAlignment="1">
      <alignment horizontal="center" vertical="center" readingOrder="2"/>
    </xf>
    <xf numFmtId="165" fontId="16" fillId="16" borderId="44" xfId="0" applyNumberFormat="1" applyFont="1" applyFill="1" applyBorder="1" applyAlignment="1">
      <alignment horizontal="center" vertical="center" readingOrder="2"/>
    </xf>
    <xf numFmtId="2" fontId="16" fillId="16" borderId="45" xfId="0" applyNumberFormat="1" applyFont="1" applyFill="1" applyBorder="1" applyAlignment="1">
      <alignment horizontal="center" vertical="center" readingOrder="2"/>
    </xf>
    <xf numFmtId="2" fontId="16" fillId="16" borderId="46" xfId="0" applyNumberFormat="1" applyFont="1" applyFill="1" applyBorder="1" applyAlignment="1">
      <alignment horizontal="center" vertical="center" readingOrder="2"/>
    </xf>
    <xf numFmtId="165" fontId="16" fillId="16" borderId="46" xfId="0" applyNumberFormat="1" applyFont="1" applyFill="1" applyBorder="1" applyAlignment="1">
      <alignment horizontal="center" vertical="center" readingOrder="2"/>
    </xf>
    <xf numFmtId="1" fontId="16" fillId="16" borderId="47" xfId="0" applyNumberFormat="1" applyFont="1" applyFill="1" applyBorder="1" applyAlignment="1">
      <alignment horizontal="center" vertical="center" readingOrder="2"/>
    </xf>
    <xf numFmtId="2" fontId="16" fillId="16" borderId="48" xfId="0" applyNumberFormat="1" applyFont="1" applyFill="1" applyBorder="1" applyAlignment="1">
      <alignment horizontal="center" vertical="center" readingOrder="2"/>
    </xf>
    <xf numFmtId="1" fontId="16" fillId="16" borderId="49" xfId="0" applyNumberFormat="1" applyFont="1" applyFill="1" applyBorder="1" applyAlignment="1">
      <alignment horizontal="center" vertical="center" readingOrder="2"/>
    </xf>
    <xf numFmtId="2" fontId="16" fillId="16" borderId="50" xfId="0" applyNumberFormat="1" applyFont="1" applyFill="1" applyBorder="1" applyAlignment="1">
      <alignment horizontal="center" vertical="center" readingOrder="2"/>
    </xf>
    <xf numFmtId="2" fontId="16" fillId="16" borderId="51" xfId="0" applyNumberFormat="1" applyFont="1" applyFill="1" applyBorder="1" applyAlignment="1">
      <alignment horizontal="center" vertical="center" readingOrder="2"/>
    </xf>
    <xf numFmtId="165" fontId="16" fillId="16" borderId="51" xfId="0" applyNumberFormat="1" applyFont="1" applyFill="1" applyBorder="1" applyAlignment="1">
      <alignment horizontal="center" vertical="center" readingOrder="2"/>
    </xf>
    <xf numFmtId="1" fontId="16" fillId="16" borderId="52" xfId="0" applyNumberFormat="1" applyFont="1" applyFill="1" applyBorder="1" applyAlignment="1">
      <alignment horizontal="center" vertical="center" readingOrder="2"/>
    </xf>
    <xf numFmtId="1" fontId="16" fillId="16" borderId="53" xfId="0" applyNumberFormat="1" applyFont="1" applyFill="1" applyBorder="1" applyAlignment="1">
      <alignment horizontal="center" vertical="center" readingOrder="2"/>
    </xf>
    <xf numFmtId="1" fontId="16" fillId="16" borderId="54" xfId="0" applyNumberFormat="1" applyFont="1" applyFill="1" applyBorder="1" applyAlignment="1">
      <alignment horizontal="center" vertical="center" readingOrder="2"/>
    </xf>
    <xf numFmtId="1" fontId="16" fillId="16" borderId="55" xfId="0" applyNumberFormat="1" applyFont="1" applyFill="1" applyBorder="1" applyAlignment="1">
      <alignment horizontal="center" vertical="center" readingOrder="2"/>
    </xf>
    <xf numFmtId="2" fontId="16" fillId="16" borderId="70" xfId="0" applyNumberFormat="1" applyFont="1" applyFill="1" applyBorder="1" applyAlignment="1">
      <alignment horizontal="center" vertical="center" readingOrder="2"/>
    </xf>
    <xf numFmtId="2" fontId="16" fillId="16" borderId="56" xfId="0" applyNumberFormat="1" applyFont="1" applyFill="1" applyBorder="1" applyAlignment="1">
      <alignment horizontal="center" vertical="center" readingOrder="2"/>
    </xf>
    <xf numFmtId="2" fontId="16" fillId="16" borderId="71" xfId="0" applyNumberFormat="1" applyFont="1" applyFill="1" applyBorder="1" applyAlignment="1">
      <alignment horizontal="center" vertical="center" readingOrder="2"/>
    </xf>
    <xf numFmtId="2" fontId="5" fillId="8" borderId="23" xfId="0" applyNumberFormat="1" applyFont="1" applyFill="1" applyBorder="1" applyAlignment="1">
      <alignment horizontal="center" vertical="center" readingOrder="2"/>
    </xf>
    <xf numFmtId="2" fontId="11" fillId="22" borderId="16" xfId="0" applyNumberFormat="1" applyFont="1" applyFill="1" applyBorder="1" applyAlignment="1">
      <alignment horizontal="center" vertical="center" readingOrder="2"/>
    </xf>
    <xf numFmtId="0" fontId="16" fillId="0" borderId="0" xfId="0" applyFont="1" applyFill="1" applyAlignment="1">
      <alignment vertical="center" readingOrder="2"/>
    </xf>
    <xf numFmtId="2" fontId="14" fillId="24" borderId="26" xfId="0" applyNumberFormat="1" applyFont="1" applyFill="1" applyBorder="1" applyAlignment="1">
      <alignment horizontal="center" vertical="center" readingOrder="2"/>
    </xf>
    <xf numFmtId="2" fontId="6" fillId="34" borderId="2" xfId="0" applyNumberFormat="1" applyFont="1" applyFill="1" applyBorder="1" applyAlignment="1">
      <alignment horizontal="center" vertical="center" readingOrder="2"/>
    </xf>
    <xf numFmtId="2" fontId="6" fillId="34" borderId="3" xfId="0" applyNumberFormat="1" applyFont="1" applyFill="1" applyBorder="1" applyAlignment="1">
      <alignment horizontal="center" vertical="center" readingOrder="2"/>
    </xf>
    <xf numFmtId="2" fontId="6" fillId="34" borderId="4" xfId="0" applyNumberFormat="1" applyFont="1" applyFill="1" applyBorder="1" applyAlignment="1">
      <alignment horizontal="center" vertical="center" readingOrder="2"/>
    </xf>
    <xf numFmtId="0" fontId="11" fillId="17" borderId="1" xfId="0" applyFont="1" applyFill="1" applyBorder="1" applyAlignment="1">
      <alignment horizontal="center" vertical="center" readingOrder="2"/>
    </xf>
    <xf numFmtId="0" fontId="11" fillId="17" borderId="18" xfId="0" applyFont="1" applyFill="1" applyBorder="1" applyAlignment="1">
      <alignment horizontal="center" vertical="center" readingOrder="2"/>
    </xf>
    <xf numFmtId="2" fontId="14" fillId="15" borderId="9" xfId="0" applyNumberFormat="1" applyFont="1" applyFill="1" applyBorder="1" applyAlignment="1">
      <alignment horizontal="center" vertical="center" readingOrder="2"/>
    </xf>
    <xf numFmtId="2" fontId="14" fillId="15" borderId="21" xfId="0" applyNumberFormat="1" applyFont="1" applyFill="1" applyBorder="1" applyAlignment="1">
      <alignment horizontal="center" vertical="center" readingOrder="2"/>
    </xf>
    <xf numFmtId="1" fontId="14" fillId="14" borderId="48" xfId="0" applyNumberFormat="1" applyFont="1" applyFill="1" applyBorder="1" applyAlignment="1">
      <alignment horizontal="center" vertical="center" readingOrder="2"/>
    </xf>
    <xf numFmtId="165" fontId="14" fillId="14" borderId="44" xfId="0" applyNumberFormat="1" applyFont="1" applyFill="1" applyBorder="1" applyAlignment="1">
      <alignment horizontal="center" vertical="center" readingOrder="2"/>
    </xf>
    <xf numFmtId="2" fontId="14" fillId="14" borderId="44" xfId="0" applyNumberFormat="1" applyFont="1" applyFill="1" applyBorder="1" applyAlignment="1">
      <alignment horizontal="center" vertical="center" readingOrder="2"/>
    </xf>
    <xf numFmtId="1" fontId="14" fillId="14" borderId="44" xfId="0" applyNumberFormat="1" applyFont="1" applyFill="1" applyBorder="1" applyAlignment="1">
      <alignment horizontal="center" vertical="center" readingOrder="2"/>
    </xf>
    <xf numFmtId="2" fontId="14" fillId="14" borderId="49" xfId="0" applyNumberFormat="1" applyFont="1" applyFill="1" applyBorder="1" applyAlignment="1">
      <alignment horizontal="center" vertical="center" readingOrder="2"/>
    </xf>
    <xf numFmtId="1" fontId="14" fillId="14" borderId="50" xfId="0" applyNumberFormat="1" applyFont="1" applyFill="1" applyBorder="1" applyAlignment="1">
      <alignment horizontal="center" vertical="center" readingOrder="2"/>
    </xf>
    <xf numFmtId="165" fontId="14" fillId="14" borderId="51" xfId="0" applyNumberFormat="1" applyFont="1" applyFill="1" applyBorder="1" applyAlignment="1">
      <alignment horizontal="center" vertical="center" readingOrder="2"/>
    </xf>
    <xf numFmtId="2" fontId="14" fillId="14" borderId="51" xfId="0" applyNumberFormat="1" applyFont="1" applyFill="1" applyBorder="1" applyAlignment="1">
      <alignment horizontal="center" vertical="center" readingOrder="2"/>
    </xf>
    <xf numFmtId="1" fontId="14" fillId="14" borderId="51" xfId="0" applyNumberFormat="1" applyFont="1" applyFill="1" applyBorder="1" applyAlignment="1">
      <alignment horizontal="center" vertical="center" readingOrder="2"/>
    </xf>
    <xf numFmtId="2" fontId="14" fillId="14" borderId="52" xfId="0" applyNumberFormat="1" applyFont="1" applyFill="1" applyBorder="1" applyAlignment="1">
      <alignment horizontal="center" vertical="center" readingOrder="2"/>
    </xf>
    <xf numFmtId="0" fontId="11" fillId="17" borderId="16" xfId="0" applyFont="1" applyFill="1" applyBorder="1" applyAlignment="1">
      <alignment horizontal="center" vertical="center" readingOrder="2"/>
    </xf>
    <xf numFmtId="2" fontId="11" fillId="22" borderId="18" xfId="0" applyNumberFormat="1" applyFont="1" applyFill="1" applyBorder="1" applyAlignment="1">
      <alignment horizontal="center" vertical="center" readingOrder="2"/>
    </xf>
    <xf numFmtId="2" fontId="11" fillId="19" borderId="22" xfId="0" applyNumberFormat="1" applyFont="1" applyFill="1" applyBorder="1" applyAlignment="1">
      <alignment horizontal="center" vertical="center" readingOrder="2"/>
    </xf>
    <xf numFmtId="2" fontId="11" fillId="19" borderId="19" xfId="0" applyNumberFormat="1" applyFont="1" applyFill="1" applyBorder="1" applyAlignment="1">
      <alignment horizontal="center" vertical="center" readingOrder="2"/>
    </xf>
    <xf numFmtId="2" fontId="11" fillId="22" borderId="11" xfId="0" applyNumberFormat="1" applyFont="1" applyFill="1" applyBorder="1" applyAlignment="1">
      <alignment horizontal="center" vertical="center" readingOrder="2"/>
    </xf>
    <xf numFmtId="2" fontId="11" fillId="19" borderId="11" xfId="0" applyNumberFormat="1" applyFont="1" applyFill="1" applyBorder="1" applyAlignment="1">
      <alignment horizontal="center" vertical="center" readingOrder="2"/>
    </xf>
    <xf numFmtId="2" fontId="11" fillId="19" borderId="20" xfId="0" applyNumberFormat="1" applyFont="1" applyFill="1" applyBorder="1" applyAlignment="1">
      <alignment horizontal="center" vertical="center" readingOrder="2"/>
    </xf>
    <xf numFmtId="2" fontId="11" fillId="22" borderId="17" xfId="0" applyNumberFormat="1" applyFont="1" applyFill="1" applyBorder="1" applyAlignment="1">
      <alignment horizontal="center" vertical="center" readingOrder="2"/>
    </xf>
    <xf numFmtId="2" fontId="11" fillId="19" borderId="17" xfId="0" applyNumberFormat="1" applyFont="1" applyFill="1" applyBorder="1" applyAlignment="1">
      <alignment horizontal="center" vertical="center" readingOrder="2"/>
    </xf>
    <xf numFmtId="0" fontId="11" fillId="19" borderId="1" xfId="0" applyFont="1" applyFill="1" applyBorder="1" applyAlignment="1">
      <alignment horizontal="center" vertical="center" readingOrder="2"/>
    </xf>
    <xf numFmtId="0" fontId="11" fillId="19" borderId="7" xfId="0" applyFont="1" applyFill="1" applyBorder="1" applyAlignment="1">
      <alignment horizontal="center" vertical="center" readingOrder="2"/>
    </xf>
    <xf numFmtId="1" fontId="14" fillId="14" borderId="68" xfId="0" applyNumberFormat="1" applyFont="1" applyFill="1" applyBorder="1" applyAlignment="1">
      <alignment horizontal="center" vertical="center" readingOrder="2"/>
    </xf>
    <xf numFmtId="165" fontId="14" fillId="14" borderId="61" xfId="0" applyNumberFormat="1" applyFont="1" applyFill="1" applyBorder="1" applyAlignment="1">
      <alignment horizontal="center" vertical="center" readingOrder="2"/>
    </xf>
    <xf numFmtId="2" fontId="14" fillId="14" borderId="61" xfId="0" applyNumberFormat="1" applyFont="1" applyFill="1" applyBorder="1" applyAlignment="1">
      <alignment horizontal="center" vertical="center" readingOrder="2"/>
    </xf>
    <xf numFmtId="1" fontId="14" fillId="14" borderId="61" xfId="0" applyNumberFormat="1" applyFont="1" applyFill="1" applyBorder="1" applyAlignment="1">
      <alignment horizontal="center" vertical="center" readingOrder="2"/>
    </xf>
    <xf numFmtId="2" fontId="14" fillId="14" borderId="62" xfId="0" applyNumberFormat="1" applyFont="1" applyFill="1" applyBorder="1" applyAlignment="1">
      <alignment horizontal="center" vertical="center" readingOrder="2"/>
    </xf>
    <xf numFmtId="0" fontId="16" fillId="17" borderId="19" xfId="0" applyFont="1" applyFill="1" applyBorder="1" applyAlignment="1">
      <alignment horizontal="center" vertical="center" readingOrder="2"/>
    </xf>
    <xf numFmtId="2" fontId="11" fillId="17" borderId="11" xfId="0" applyNumberFormat="1" applyFont="1" applyFill="1" applyBorder="1" applyAlignment="1">
      <alignment horizontal="center" vertical="center" readingOrder="2"/>
    </xf>
    <xf numFmtId="2" fontId="11" fillId="17" borderId="16" xfId="0" applyNumberFormat="1" applyFont="1" applyFill="1" applyBorder="1" applyAlignment="1">
      <alignment horizontal="center" vertical="center" readingOrder="2"/>
    </xf>
    <xf numFmtId="0" fontId="16" fillId="17" borderId="20" xfId="0" applyFont="1" applyFill="1" applyBorder="1" applyAlignment="1">
      <alignment horizontal="center" vertical="center" readingOrder="2"/>
    </xf>
    <xf numFmtId="2" fontId="11" fillId="17" borderId="17" xfId="0" applyNumberFormat="1" applyFont="1" applyFill="1" applyBorder="1" applyAlignment="1">
      <alignment horizontal="center" vertical="center" readingOrder="2"/>
    </xf>
    <xf numFmtId="2" fontId="11" fillId="17" borderId="18" xfId="0" applyNumberFormat="1" applyFont="1" applyFill="1" applyBorder="1" applyAlignment="1">
      <alignment horizontal="center" vertical="center" readingOrder="2"/>
    </xf>
    <xf numFmtId="2" fontId="11" fillId="17" borderId="1" xfId="0" applyNumberFormat="1" applyFont="1" applyFill="1" applyBorder="1" applyAlignment="1">
      <alignment horizontal="center" vertical="center" readingOrder="2"/>
    </xf>
    <xf numFmtId="2" fontId="16" fillId="17" borderId="7" xfId="0" applyNumberFormat="1" applyFont="1" applyFill="1" applyBorder="1" applyAlignment="1">
      <alignment horizontal="center" vertical="center" readingOrder="2"/>
    </xf>
    <xf numFmtId="2" fontId="11" fillId="17" borderId="7" xfId="0" applyNumberFormat="1" applyFont="1" applyFill="1" applyBorder="1" applyAlignment="1">
      <alignment horizontal="center" vertical="center" readingOrder="2"/>
    </xf>
    <xf numFmtId="0" fontId="14" fillId="29" borderId="9" xfId="0" applyFont="1" applyFill="1" applyBorder="1" applyAlignment="1">
      <alignment horizontal="center" vertical="center" readingOrder="2"/>
    </xf>
    <xf numFmtId="0" fontId="14" fillId="29" borderId="2" xfId="0" applyFont="1" applyFill="1" applyBorder="1" applyAlignment="1">
      <alignment horizontal="center" vertical="center" readingOrder="2"/>
    </xf>
    <xf numFmtId="2" fontId="14" fillId="29" borderId="2" xfId="0" applyNumberFormat="1" applyFont="1" applyFill="1" applyBorder="1" applyAlignment="1">
      <alignment horizontal="center" vertical="center" readingOrder="2"/>
    </xf>
    <xf numFmtId="1" fontId="14" fillId="29" borderId="2" xfId="0" applyNumberFormat="1" applyFont="1" applyFill="1" applyBorder="1" applyAlignment="1">
      <alignment horizontal="center" vertical="center" readingOrder="2"/>
    </xf>
    <xf numFmtId="1" fontId="14" fillId="29" borderId="15" xfId="0" applyNumberFormat="1" applyFont="1" applyFill="1" applyBorder="1" applyAlignment="1">
      <alignment horizontal="center" vertical="center" readingOrder="2"/>
    </xf>
    <xf numFmtId="0" fontId="14" fillId="29" borderId="15" xfId="0" applyFont="1" applyFill="1" applyBorder="1" applyAlignment="1">
      <alignment horizontal="center" vertical="center" readingOrder="2"/>
    </xf>
    <xf numFmtId="0" fontId="14" fillId="29" borderId="21" xfId="0" applyFont="1" applyFill="1" applyBorder="1" applyAlignment="1">
      <alignment horizontal="center" vertical="center" readingOrder="2"/>
    </xf>
    <xf numFmtId="0" fontId="14" fillId="29" borderId="3" xfId="0" applyFont="1" applyFill="1" applyBorder="1" applyAlignment="1">
      <alignment horizontal="center" vertical="center" readingOrder="2"/>
    </xf>
    <xf numFmtId="2" fontId="14" fillId="29" borderId="3" xfId="0" applyNumberFormat="1" applyFont="1" applyFill="1" applyBorder="1" applyAlignment="1">
      <alignment horizontal="center" vertical="center" readingOrder="2"/>
    </xf>
    <xf numFmtId="1" fontId="14" fillId="29" borderId="3" xfId="0" applyNumberFormat="1" applyFont="1" applyFill="1" applyBorder="1" applyAlignment="1">
      <alignment horizontal="center" vertical="center" readingOrder="2"/>
    </xf>
    <xf numFmtId="0" fontId="14" fillId="19" borderId="22" xfId="0" applyFont="1" applyFill="1" applyBorder="1" applyAlignment="1">
      <alignment horizontal="center" vertical="center"/>
    </xf>
    <xf numFmtId="0" fontId="14" fillId="19" borderId="25" xfId="0" applyFont="1" applyFill="1" applyBorder="1" applyAlignment="1">
      <alignment horizontal="center" vertical="center"/>
    </xf>
    <xf numFmtId="0" fontId="14" fillId="19" borderId="23" xfId="0" applyFont="1" applyFill="1" applyBorder="1" applyAlignment="1">
      <alignment horizontal="center" vertical="center"/>
    </xf>
    <xf numFmtId="0" fontId="16" fillId="12" borderId="5" xfId="0" applyFont="1" applyFill="1" applyBorder="1" applyAlignment="1">
      <alignment horizontal="center" vertical="center"/>
    </xf>
    <xf numFmtId="0" fontId="14" fillId="23" borderId="5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 readingOrder="2"/>
    </xf>
    <xf numFmtId="1" fontId="5" fillId="12" borderId="5" xfId="0" applyNumberFormat="1" applyFont="1" applyFill="1" applyBorder="1" applyAlignment="1">
      <alignment horizontal="center" vertical="center" readingOrder="2"/>
    </xf>
    <xf numFmtId="165" fontId="5" fillId="23" borderId="5" xfId="0" applyNumberFormat="1" applyFont="1" applyFill="1" applyBorder="1" applyAlignment="1">
      <alignment horizontal="center" vertical="center" readingOrder="2"/>
    </xf>
    <xf numFmtId="1" fontId="5" fillId="23" borderId="5" xfId="0" applyNumberFormat="1" applyFont="1" applyFill="1" applyBorder="1" applyAlignment="1">
      <alignment horizontal="center" vertical="center" readingOrder="2"/>
    </xf>
    <xf numFmtId="2" fontId="5" fillId="12" borderId="5" xfId="0" applyNumberFormat="1" applyFont="1" applyFill="1" applyBorder="1" applyAlignment="1">
      <alignment horizontal="center" vertical="center" readingOrder="2"/>
    </xf>
    <xf numFmtId="2" fontId="11" fillId="12" borderId="22" xfId="0" applyNumberFormat="1" applyFont="1" applyFill="1" applyBorder="1" applyAlignment="1">
      <alignment horizontal="center" vertical="center" readingOrder="2"/>
    </xf>
    <xf numFmtId="2" fontId="11" fillId="12" borderId="25" xfId="0" applyNumberFormat="1" applyFont="1" applyFill="1" applyBorder="1" applyAlignment="1">
      <alignment horizontal="center" vertical="center" readingOrder="2"/>
    </xf>
    <xf numFmtId="2" fontId="11" fillId="12" borderId="23" xfId="0" applyNumberFormat="1" applyFont="1" applyFill="1" applyBorder="1" applyAlignment="1">
      <alignment horizontal="center" vertical="center" readingOrder="2"/>
    </xf>
    <xf numFmtId="0" fontId="20" fillId="19" borderId="19" xfId="0" applyFont="1" applyFill="1" applyBorder="1" applyAlignment="1">
      <alignment horizontal="center" vertical="center" readingOrder="2"/>
    </xf>
    <xf numFmtId="0" fontId="20" fillId="19" borderId="11" xfId="0" applyFont="1" applyFill="1" applyBorder="1" applyAlignment="1">
      <alignment horizontal="center" vertical="center" readingOrder="2"/>
    </xf>
    <xf numFmtId="0" fontId="20" fillId="19" borderId="16" xfId="0" applyFont="1" applyFill="1" applyBorder="1" applyAlignment="1">
      <alignment horizontal="center" vertical="center" readingOrder="2"/>
    </xf>
    <xf numFmtId="0" fontId="20" fillId="19" borderId="20" xfId="0" applyFont="1" applyFill="1" applyBorder="1" applyAlignment="1">
      <alignment horizontal="center" vertical="center" readingOrder="2"/>
    </xf>
    <xf numFmtId="0" fontId="20" fillId="19" borderId="17" xfId="0" applyFont="1" applyFill="1" applyBorder="1" applyAlignment="1">
      <alignment horizontal="center" vertical="center" readingOrder="2"/>
    </xf>
    <xf numFmtId="0" fontId="20" fillId="19" borderId="18" xfId="0" applyFont="1" applyFill="1" applyBorder="1" applyAlignment="1">
      <alignment horizontal="center" vertical="center" readingOrder="2"/>
    </xf>
    <xf numFmtId="2" fontId="10" fillId="19" borderId="32" xfId="0" applyNumberFormat="1" applyFont="1" applyFill="1" applyBorder="1" applyAlignment="1">
      <alignment horizontal="center" vertical="center" readingOrder="2"/>
    </xf>
    <xf numFmtId="2" fontId="10" fillId="19" borderId="33" xfId="0" applyNumberFormat="1" applyFont="1" applyFill="1" applyBorder="1" applyAlignment="1">
      <alignment horizontal="center" vertical="center" readingOrder="2"/>
    </xf>
    <xf numFmtId="2" fontId="10" fillId="19" borderId="34" xfId="0" applyNumberFormat="1" applyFont="1" applyFill="1" applyBorder="1" applyAlignment="1">
      <alignment horizontal="center" vertical="center" readingOrder="2"/>
    </xf>
    <xf numFmtId="2" fontId="10" fillId="19" borderId="35" xfId="0" applyNumberFormat="1" applyFont="1" applyFill="1" applyBorder="1" applyAlignment="1">
      <alignment horizontal="center" vertical="center" readingOrder="2"/>
    </xf>
    <xf numFmtId="2" fontId="10" fillId="19" borderId="36" xfId="0" applyNumberFormat="1" applyFont="1" applyFill="1" applyBorder="1" applyAlignment="1">
      <alignment horizontal="center" vertical="center" readingOrder="2"/>
    </xf>
    <xf numFmtId="2" fontId="10" fillId="19" borderId="37" xfId="0" applyNumberFormat="1" applyFont="1" applyFill="1" applyBorder="1" applyAlignment="1">
      <alignment horizontal="center" vertical="center" readingOrder="2"/>
    </xf>
    <xf numFmtId="1" fontId="5" fillId="12" borderId="1" xfId="0" applyNumberFormat="1" applyFont="1" applyFill="1" applyBorder="1" applyAlignment="1">
      <alignment horizontal="center" vertical="center" readingOrder="2"/>
    </xf>
    <xf numFmtId="0" fontId="14" fillId="14" borderId="5" xfId="0" applyFont="1" applyFill="1" applyBorder="1" applyAlignment="1">
      <alignment horizontal="center" vertical="center"/>
    </xf>
    <xf numFmtId="0" fontId="20" fillId="12" borderId="19" xfId="0" applyFont="1" applyFill="1" applyBorder="1" applyAlignment="1">
      <alignment horizontal="center" vertical="center"/>
    </xf>
    <xf numFmtId="0" fontId="20" fillId="12" borderId="11" xfId="0" applyFont="1" applyFill="1" applyBorder="1" applyAlignment="1">
      <alignment horizontal="center" vertical="center"/>
    </xf>
    <xf numFmtId="0" fontId="20" fillId="12" borderId="16" xfId="0" applyFont="1" applyFill="1" applyBorder="1" applyAlignment="1">
      <alignment horizontal="center" vertical="center"/>
    </xf>
    <xf numFmtId="0" fontId="20" fillId="12" borderId="20" xfId="0" applyFont="1" applyFill="1" applyBorder="1" applyAlignment="1">
      <alignment horizontal="center" vertical="center"/>
    </xf>
    <xf numFmtId="0" fontId="20" fillId="12" borderId="17" xfId="0" applyFont="1" applyFill="1" applyBorder="1" applyAlignment="1">
      <alignment horizontal="center" vertical="center"/>
    </xf>
    <xf numFmtId="0" fontId="20" fillId="12" borderId="18" xfId="0" applyFont="1" applyFill="1" applyBorder="1" applyAlignment="1">
      <alignment horizontal="center" vertical="center"/>
    </xf>
    <xf numFmtId="1" fontId="20" fillId="12" borderId="5" xfId="0" applyNumberFormat="1" applyFont="1" applyFill="1" applyBorder="1" applyAlignment="1">
      <alignment horizontal="center" vertical="center" readingOrder="2"/>
    </xf>
    <xf numFmtId="0" fontId="5" fillId="12" borderId="5" xfId="0" applyFont="1" applyFill="1" applyBorder="1" applyAlignment="1">
      <alignment horizontal="center" vertical="center" readingOrder="2"/>
    </xf>
    <xf numFmtId="2" fontId="5" fillId="12" borderId="1" xfId="0" applyNumberFormat="1" applyFont="1" applyFill="1" applyBorder="1" applyAlignment="1">
      <alignment horizontal="center" vertical="center" readingOrder="2"/>
    </xf>
    <xf numFmtId="1" fontId="5" fillId="9" borderId="1" xfId="0" applyNumberFormat="1" applyFont="1" applyFill="1" applyBorder="1" applyAlignment="1">
      <alignment horizontal="center" vertical="center" readingOrder="2"/>
    </xf>
    <xf numFmtId="1" fontId="5" fillId="9" borderId="7" xfId="0" applyNumberFormat="1" applyFont="1" applyFill="1" applyBorder="1" applyAlignment="1">
      <alignment horizontal="center" vertical="center" readingOrder="2"/>
    </xf>
    <xf numFmtId="165" fontId="11" fillId="12" borderId="5" xfId="0" applyNumberFormat="1" applyFont="1" applyFill="1" applyBorder="1" applyAlignment="1">
      <alignment horizontal="center" vertical="center" readingOrder="2"/>
    </xf>
    <xf numFmtId="2" fontId="5" fillId="12" borderId="5" xfId="0" applyNumberFormat="1" applyFont="1" applyFill="1" applyBorder="1" applyAlignment="1">
      <alignment horizontal="center" vertical="center"/>
    </xf>
    <xf numFmtId="0" fontId="14" fillId="18" borderId="22" xfId="0" applyFont="1" applyFill="1" applyBorder="1" applyAlignment="1">
      <alignment horizontal="center" vertical="center"/>
    </xf>
    <xf numFmtId="0" fontId="14" fillId="18" borderId="25" xfId="0" applyFont="1" applyFill="1" applyBorder="1" applyAlignment="1">
      <alignment horizontal="center" vertical="center"/>
    </xf>
    <xf numFmtId="0" fontId="14" fillId="18" borderId="23" xfId="0" applyFont="1" applyFill="1" applyBorder="1" applyAlignment="1">
      <alignment horizontal="center" vertical="center"/>
    </xf>
    <xf numFmtId="2" fontId="14" fillId="15" borderId="22" xfId="0" applyNumberFormat="1" applyFont="1" applyFill="1" applyBorder="1" applyAlignment="1">
      <alignment horizontal="center" vertical="center"/>
    </xf>
    <xf numFmtId="2" fontId="14" fillId="15" borderId="25" xfId="0" applyNumberFormat="1" applyFont="1" applyFill="1" applyBorder="1" applyAlignment="1">
      <alignment horizontal="center" vertical="center"/>
    </xf>
    <xf numFmtId="2" fontId="14" fillId="15" borderId="23" xfId="0" applyNumberFormat="1" applyFont="1" applyFill="1" applyBorder="1" applyAlignment="1">
      <alignment horizontal="center" vertical="center"/>
    </xf>
    <xf numFmtId="2" fontId="20" fillId="28" borderId="22" xfId="0" applyNumberFormat="1" applyFont="1" applyFill="1" applyBorder="1" applyAlignment="1">
      <alignment horizontal="center" vertical="center" readingOrder="2"/>
    </xf>
    <xf numFmtId="2" fontId="20" fillId="28" borderId="23" xfId="0" applyNumberFormat="1" applyFont="1" applyFill="1" applyBorder="1" applyAlignment="1">
      <alignment horizontal="center" vertical="center" readingOrder="2"/>
    </xf>
    <xf numFmtId="0" fontId="14" fillId="24" borderId="22" xfId="0" applyFont="1" applyFill="1" applyBorder="1" applyAlignment="1">
      <alignment horizontal="center" vertical="center" wrapText="1" readingOrder="2"/>
    </xf>
    <xf numFmtId="0" fontId="14" fillId="24" borderId="25" xfId="0" applyFont="1" applyFill="1" applyBorder="1" applyAlignment="1">
      <alignment horizontal="center" vertical="center" wrapText="1" readingOrder="2"/>
    </xf>
    <xf numFmtId="0" fontId="14" fillId="24" borderId="23" xfId="0" applyFont="1" applyFill="1" applyBorder="1" applyAlignment="1">
      <alignment horizontal="center" vertical="center" wrapText="1" readingOrder="2"/>
    </xf>
    <xf numFmtId="0" fontId="11" fillId="12" borderId="22" xfId="0" applyFont="1" applyFill="1" applyBorder="1" applyAlignment="1">
      <alignment horizontal="center" vertical="center" readingOrder="2"/>
    </xf>
    <xf numFmtId="0" fontId="11" fillId="12" borderId="25" xfId="0" applyFont="1" applyFill="1" applyBorder="1" applyAlignment="1">
      <alignment horizontal="center" vertical="center" readingOrder="2"/>
    </xf>
    <xf numFmtId="0" fontId="11" fillId="12" borderId="23" xfId="0" applyFont="1" applyFill="1" applyBorder="1" applyAlignment="1">
      <alignment horizontal="center" vertical="center" readingOrder="2"/>
    </xf>
    <xf numFmtId="2" fontId="14" fillId="28" borderId="28" xfId="0" applyNumberFormat="1" applyFont="1" applyFill="1" applyBorder="1" applyAlignment="1">
      <alignment horizontal="center" vertical="center" readingOrder="2"/>
    </xf>
    <xf numFmtId="2" fontId="14" fillId="28" borderId="38" xfId="0" applyNumberFormat="1" applyFont="1" applyFill="1" applyBorder="1" applyAlignment="1">
      <alignment horizontal="center" vertical="center" readingOrder="2"/>
    </xf>
    <xf numFmtId="0" fontId="28" fillId="28" borderId="5" xfId="0" applyFont="1" applyFill="1" applyBorder="1" applyAlignment="1">
      <alignment horizontal="center" vertical="center" readingOrder="2"/>
    </xf>
    <xf numFmtId="0" fontId="19" fillId="28" borderId="5" xfId="0" applyFont="1" applyFill="1" applyBorder="1" applyAlignment="1">
      <alignment horizontal="center" vertical="center" readingOrder="2"/>
    </xf>
    <xf numFmtId="2" fontId="20" fillId="5" borderId="22" xfId="0" applyNumberFormat="1" applyFont="1" applyFill="1" applyBorder="1" applyAlignment="1">
      <alignment horizontal="center" vertical="center" readingOrder="2"/>
    </xf>
    <xf numFmtId="2" fontId="20" fillId="5" borderId="25" xfId="0" applyNumberFormat="1" applyFont="1" applyFill="1" applyBorder="1" applyAlignment="1">
      <alignment horizontal="center" vertical="center" readingOrder="2"/>
    </xf>
    <xf numFmtId="2" fontId="20" fillId="5" borderId="23" xfId="0" applyNumberFormat="1" applyFont="1" applyFill="1" applyBorder="1" applyAlignment="1">
      <alignment horizontal="center" vertical="center" readingOrder="2"/>
    </xf>
    <xf numFmtId="0" fontId="11" fillId="12" borderId="5" xfId="0" applyFont="1" applyFill="1" applyBorder="1" applyAlignment="1">
      <alignment horizontal="center" vertical="center" readingOrder="2"/>
    </xf>
    <xf numFmtId="2" fontId="11" fillId="12" borderId="5" xfId="0" applyNumberFormat="1" applyFont="1" applyFill="1" applyBorder="1" applyAlignment="1">
      <alignment horizontal="center" vertical="center"/>
    </xf>
    <xf numFmtId="0" fontId="11" fillId="12" borderId="5" xfId="0" applyFont="1" applyFill="1" applyBorder="1" applyAlignment="1">
      <alignment horizontal="center" vertical="center"/>
    </xf>
    <xf numFmtId="11" fontId="40" fillId="0" borderId="12" xfId="0" applyNumberFormat="1" applyFont="1" applyFill="1" applyBorder="1" applyAlignment="1">
      <alignment horizontal="center" vertical="center"/>
    </xf>
    <xf numFmtId="11" fontId="40" fillId="0" borderId="0" xfId="0" applyNumberFormat="1" applyFont="1" applyFill="1" applyAlignment="1">
      <alignment horizontal="center" vertical="center"/>
    </xf>
    <xf numFmtId="0" fontId="14" fillId="19" borderId="53" xfId="0" applyFont="1" applyFill="1" applyBorder="1" applyAlignment="1">
      <alignment horizontal="center" vertical="center" readingOrder="2"/>
    </xf>
    <xf numFmtId="0" fontId="14" fillId="19" borderId="66" xfId="0" applyFont="1" applyFill="1" applyBorder="1" applyAlignment="1">
      <alignment horizontal="center" vertical="center" readingOrder="2"/>
    </xf>
    <xf numFmtId="0" fontId="14" fillId="19" borderId="9" xfId="0" applyFont="1" applyFill="1" applyBorder="1" applyAlignment="1">
      <alignment horizontal="center" vertical="center" readingOrder="2"/>
    </xf>
    <xf numFmtId="0" fontId="14" fillId="33" borderId="53" xfId="0" applyFont="1" applyFill="1" applyBorder="1" applyAlignment="1">
      <alignment horizontal="center" vertical="center" readingOrder="2"/>
    </xf>
    <xf numFmtId="0" fontId="14" fillId="33" borderId="66" xfId="0" applyFont="1" applyFill="1" applyBorder="1" applyAlignment="1">
      <alignment horizontal="center" vertical="center" readingOrder="2"/>
    </xf>
    <xf numFmtId="0" fontId="14" fillId="33" borderId="9" xfId="0" applyFont="1" applyFill="1" applyBorder="1" applyAlignment="1">
      <alignment horizontal="center" vertical="center" readingOrder="2"/>
    </xf>
    <xf numFmtId="0" fontId="14" fillId="22" borderId="22" xfId="0" applyFont="1" applyFill="1" applyBorder="1" applyAlignment="1">
      <alignment horizontal="center" vertical="center" readingOrder="2"/>
    </xf>
    <xf numFmtId="0" fontId="14" fillId="22" borderId="25" xfId="0" applyFont="1" applyFill="1" applyBorder="1" applyAlignment="1">
      <alignment horizontal="center" vertical="center" readingOrder="2"/>
    </xf>
    <xf numFmtId="0" fontId="14" fillId="22" borderId="23" xfId="0" applyFont="1" applyFill="1" applyBorder="1" applyAlignment="1">
      <alignment horizontal="center" vertical="center" readingOrder="2"/>
    </xf>
    <xf numFmtId="0" fontId="16" fillId="24" borderId="22" xfId="0" applyFont="1" applyFill="1" applyBorder="1" applyAlignment="1">
      <alignment horizontal="center" vertical="center"/>
    </xf>
    <xf numFmtId="0" fontId="16" fillId="24" borderId="23" xfId="0" applyFont="1" applyFill="1" applyBorder="1" applyAlignment="1">
      <alignment horizontal="center" vertical="center"/>
    </xf>
    <xf numFmtId="0" fontId="26" fillId="24" borderId="22" xfId="0" applyFont="1" applyFill="1" applyBorder="1" applyAlignment="1">
      <alignment horizontal="center" vertical="center" readingOrder="2"/>
    </xf>
    <xf numFmtId="0" fontId="26" fillId="24" borderId="25" xfId="0" applyFont="1" applyFill="1" applyBorder="1" applyAlignment="1">
      <alignment horizontal="center" vertical="center" readingOrder="2"/>
    </xf>
    <xf numFmtId="0" fontId="26" fillId="24" borderId="23" xfId="0" applyFont="1" applyFill="1" applyBorder="1" applyAlignment="1">
      <alignment horizontal="center" vertical="center" readingOrder="2"/>
    </xf>
    <xf numFmtId="0" fontId="20" fillId="18" borderId="19" xfId="0" applyFont="1" applyFill="1" applyBorder="1" applyAlignment="1">
      <alignment horizontal="center" vertical="center"/>
    </xf>
    <xf numFmtId="0" fontId="20" fillId="18" borderId="11" xfId="0" applyFont="1" applyFill="1" applyBorder="1" applyAlignment="1">
      <alignment horizontal="center" vertical="center"/>
    </xf>
    <xf numFmtId="0" fontId="20" fillId="18" borderId="20" xfId="0" applyFont="1" applyFill="1" applyBorder="1" applyAlignment="1">
      <alignment horizontal="center" vertical="center"/>
    </xf>
    <xf numFmtId="0" fontId="20" fillId="18" borderId="17" xfId="0" applyFont="1" applyFill="1" applyBorder="1" applyAlignment="1">
      <alignment horizontal="center" vertical="center"/>
    </xf>
    <xf numFmtId="0" fontId="14" fillId="12" borderId="22" xfId="0" applyFont="1" applyFill="1" applyBorder="1" applyAlignment="1">
      <alignment horizontal="center" vertical="center" readingOrder="2"/>
    </xf>
    <xf numFmtId="0" fontId="14" fillId="12" borderId="25" xfId="0" applyFont="1" applyFill="1" applyBorder="1" applyAlignment="1">
      <alignment horizontal="center" vertical="center" readingOrder="2"/>
    </xf>
    <xf numFmtId="0" fontId="14" fillId="12" borderId="23" xfId="0" applyFont="1" applyFill="1" applyBorder="1" applyAlignment="1">
      <alignment horizontal="center" vertical="center" readingOrder="2"/>
    </xf>
    <xf numFmtId="0" fontId="14" fillId="24" borderId="19" xfId="0" applyFont="1" applyFill="1" applyBorder="1" applyAlignment="1">
      <alignment horizontal="center" vertical="center" readingOrder="2"/>
    </xf>
    <xf numFmtId="0" fontId="14" fillId="24" borderId="11" xfId="0" applyFont="1" applyFill="1" applyBorder="1" applyAlignment="1">
      <alignment horizontal="center" vertical="center" readingOrder="2"/>
    </xf>
    <xf numFmtId="0" fontId="14" fillId="24" borderId="16" xfId="0" applyFont="1" applyFill="1" applyBorder="1" applyAlignment="1">
      <alignment horizontal="center" vertical="center" readingOrder="2"/>
    </xf>
    <xf numFmtId="2" fontId="5" fillId="12" borderId="19" xfId="0" applyNumberFormat="1" applyFont="1" applyFill="1" applyBorder="1" applyAlignment="1">
      <alignment horizontal="center" vertical="center" readingOrder="2"/>
    </xf>
    <xf numFmtId="2" fontId="5" fillId="12" borderId="11" xfId="0" applyNumberFormat="1" applyFont="1" applyFill="1" applyBorder="1" applyAlignment="1">
      <alignment horizontal="center" vertical="center" readingOrder="2"/>
    </xf>
    <xf numFmtId="2" fontId="5" fillId="12" borderId="16" xfId="0" applyNumberFormat="1" applyFont="1" applyFill="1" applyBorder="1" applyAlignment="1">
      <alignment horizontal="center" vertical="center" readingOrder="2"/>
    </xf>
    <xf numFmtId="2" fontId="5" fillId="27" borderId="22" xfId="0" applyNumberFormat="1" applyFont="1" applyFill="1" applyBorder="1" applyAlignment="1">
      <alignment horizontal="center" vertical="center" readingOrder="2"/>
    </xf>
    <xf numFmtId="2" fontId="14" fillId="27" borderId="23" xfId="0" applyNumberFormat="1" applyFont="1" applyFill="1" applyBorder="1" applyAlignment="1">
      <alignment horizontal="center" vertical="center" readingOrder="2"/>
    </xf>
    <xf numFmtId="2" fontId="16" fillId="22" borderId="22" xfId="0" applyNumberFormat="1" applyFont="1" applyFill="1" applyBorder="1" applyAlignment="1">
      <alignment horizontal="center" vertical="center" readingOrder="2"/>
    </xf>
    <xf numFmtId="2" fontId="16" fillId="22" borderId="23" xfId="0" applyNumberFormat="1" applyFont="1" applyFill="1" applyBorder="1" applyAlignment="1">
      <alignment horizontal="center" vertical="center" readingOrder="2"/>
    </xf>
    <xf numFmtId="2" fontId="14" fillId="27" borderId="22" xfId="0" applyNumberFormat="1" applyFont="1" applyFill="1" applyBorder="1" applyAlignment="1">
      <alignment horizontal="center" vertical="center" readingOrder="2"/>
    </xf>
    <xf numFmtId="2" fontId="16" fillId="22" borderId="19" xfId="0" applyNumberFormat="1" applyFont="1" applyFill="1" applyBorder="1" applyAlignment="1">
      <alignment horizontal="center" vertical="center" readingOrder="2"/>
    </xf>
    <xf numFmtId="2" fontId="16" fillId="22" borderId="16" xfId="0" applyNumberFormat="1" applyFont="1" applyFill="1" applyBorder="1" applyAlignment="1">
      <alignment horizontal="center" vertical="center" readingOrder="2"/>
    </xf>
    <xf numFmtId="2" fontId="14" fillId="3" borderId="25" xfId="0" applyNumberFormat="1" applyFont="1" applyFill="1" applyBorder="1" applyAlignment="1">
      <alignment horizontal="center" vertical="center" readingOrder="2"/>
    </xf>
    <xf numFmtId="2" fontId="14" fillId="3" borderId="23" xfId="0" applyNumberFormat="1" applyFont="1" applyFill="1" applyBorder="1" applyAlignment="1">
      <alignment horizontal="center" vertical="center" readingOrder="2"/>
    </xf>
    <xf numFmtId="2" fontId="14" fillId="22" borderId="5" xfId="0" applyNumberFormat="1" applyFont="1" applyFill="1" applyBorder="1" applyAlignment="1">
      <alignment horizontal="center" vertical="center" readingOrder="2"/>
    </xf>
    <xf numFmtId="0" fontId="16" fillId="0" borderId="0" xfId="0" applyFont="1" applyFill="1" applyAlignment="1">
      <alignment horizontal="center" vertical="center"/>
    </xf>
    <xf numFmtId="2" fontId="11" fillId="22" borderId="5" xfId="0" applyNumberFormat="1" applyFont="1" applyFill="1" applyBorder="1" applyAlignment="1">
      <alignment horizontal="center" vertical="center" readingOrder="2"/>
    </xf>
    <xf numFmtId="2" fontId="14" fillId="3" borderId="22" xfId="0" applyNumberFormat="1" applyFont="1" applyFill="1" applyBorder="1" applyAlignment="1">
      <alignment horizontal="center" vertical="center" readingOrder="2"/>
    </xf>
    <xf numFmtId="2" fontId="16" fillId="33" borderId="5" xfId="0" applyNumberFormat="1" applyFont="1" applyFill="1" applyBorder="1" applyAlignment="1">
      <alignment horizontal="center" vertical="center" readingOrder="2"/>
    </xf>
    <xf numFmtId="2" fontId="10" fillId="33" borderId="5" xfId="0" applyNumberFormat="1" applyFont="1" applyFill="1" applyBorder="1" applyAlignment="1">
      <alignment horizontal="center" vertical="center" readingOrder="2"/>
    </xf>
    <xf numFmtId="0" fontId="20" fillId="11" borderId="19" xfId="0" applyFont="1" applyFill="1" applyBorder="1" applyAlignment="1">
      <alignment horizontal="center" vertical="center" readingOrder="2"/>
    </xf>
    <xf numFmtId="0" fontId="20" fillId="11" borderId="16" xfId="0" applyFont="1" applyFill="1" applyBorder="1" applyAlignment="1">
      <alignment horizontal="center" vertical="center" readingOrder="2"/>
    </xf>
    <xf numFmtId="0" fontId="20" fillId="11" borderId="12" xfId="0" applyFont="1" applyFill="1" applyBorder="1" applyAlignment="1">
      <alignment horizontal="center" vertical="center" readingOrder="2"/>
    </xf>
    <xf numFmtId="0" fontId="20" fillId="11" borderId="13" xfId="0" applyFont="1" applyFill="1" applyBorder="1" applyAlignment="1">
      <alignment horizontal="center" vertical="center" readingOrder="2"/>
    </xf>
    <xf numFmtId="0" fontId="20" fillId="11" borderId="20" xfId="0" applyFont="1" applyFill="1" applyBorder="1" applyAlignment="1">
      <alignment horizontal="center" vertical="center" readingOrder="2"/>
    </xf>
    <xf numFmtId="0" fontId="20" fillId="11" borderId="18" xfId="0" applyFont="1" applyFill="1" applyBorder="1" applyAlignment="1">
      <alignment horizontal="center" vertical="center" readingOrder="2"/>
    </xf>
    <xf numFmtId="0" fontId="11" fillId="11" borderId="1" xfId="0" applyFont="1" applyFill="1" applyBorder="1" applyAlignment="1">
      <alignment horizontal="center" vertical="center" wrapText="1" readingOrder="2"/>
    </xf>
    <xf numFmtId="0" fontId="16" fillId="11" borderId="7" xfId="0" applyFont="1" applyFill="1" applyBorder="1" applyAlignment="1">
      <alignment horizontal="center" vertical="center" wrapText="1" readingOrder="2"/>
    </xf>
    <xf numFmtId="0" fontId="14" fillId="33" borderId="19" xfId="0" applyFont="1" applyFill="1" applyBorder="1" applyAlignment="1">
      <alignment horizontal="center" vertical="center" readingOrder="2"/>
    </xf>
    <xf numFmtId="0" fontId="14" fillId="33" borderId="11" xfId="0" applyFont="1" applyFill="1" applyBorder="1" applyAlignment="1">
      <alignment horizontal="center" vertical="center" readingOrder="2"/>
    </xf>
    <xf numFmtId="0" fontId="14" fillId="33" borderId="16" xfId="0" applyFont="1" applyFill="1" applyBorder="1" applyAlignment="1">
      <alignment horizontal="center" vertical="center" readingOrder="2"/>
    </xf>
    <xf numFmtId="0" fontId="14" fillId="33" borderId="20" xfId="0" applyFont="1" applyFill="1" applyBorder="1" applyAlignment="1">
      <alignment horizontal="center" vertical="center" readingOrder="2"/>
    </xf>
    <xf numFmtId="0" fontId="14" fillId="33" borderId="17" xfId="0" applyFont="1" applyFill="1" applyBorder="1" applyAlignment="1">
      <alignment horizontal="center" vertical="center" readingOrder="2"/>
    </xf>
    <xf numFmtId="0" fontId="14" fillId="33" borderId="18" xfId="0" applyFont="1" applyFill="1" applyBorder="1" applyAlignment="1">
      <alignment horizontal="center" vertical="center" readingOrder="2"/>
    </xf>
    <xf numFmtId="2" fontId="16" fillId="18" borderId="5" xfId="0" applyNumberFormat="1" applyFont="1" applyFill="1" applyBorder="1" applyAlignment="1">
      <alignment horizontal="center" vertical="center" readingOrder="2"/>
    </xf>
    <xf numFmtId="0" fontId="14" fillId="11" borderId="22" xfId="0" applyFont="1" applyFill="1" applyBorder="1" applyAlignment="1">
      <alignment horizontal="center" vertical="center" readingOrder="2"/>
    </xf>
    <xf numFmtId="0" fontId="14" fillId="11" borderId="25" xfId="0" applyFont="1" applyFill="1" applyBorder="1" applyAlignment="1">
      <alignment horizontal="center" vertical="center" readingOrder="2"/>
    </xf>
    <xf numFmtId="0" fontId="14" fillId="11" borderId="23" xfId="0" applyFont="1" applyFill="1" applyBorder="1" applyAlignment="1">
      <alignment horizontal="center" vertical="center" readingOrder="2"/>
    </xf>
    <xf numFmtId="0" fontId="16" fillId="11" borderId="5" xfId="0" applyFont="1" applyFill="1" applyBorder="1" applyAlignment="1">
      <alignment horizontal="center" vertical="center" readingOrder="2"/>
    </xf>
    <xf numFmtId="0" fontId="16" fillId="24" borderId="22" xfId="0" applyFont="1" applyFill="1" applyBorder="1" applyAlignment="1">
      <alignment horizontal="center" vertical="center" readingOrder="2"/>
    </xf>
    <xf numFmtId="0" fontId="16" fillId="24" borderId="25" xfId="0" applyFont="1" applyFill="1" applyBorder="1" applyAlignment="1">
      <alignment horizontal="center" vertical="center" readingOrder="2"/>
    </xf>
    <xf numFmtId="0" fontId="16" fillId="18" borderId="23" xfId="0" applyFont="1" applyFill="1" applyBorder="1" applyAlignment="1">
      <alignment horizontal="center" vertical="center" readingOrder="2"/>
    </xf>
    <xf numFmtId="0" fontId="16" fillId="18" borderId="5" xfId="0" applyFont="1" applyFill="1" applyBorder="1" applyAlignment="1">
      <alignment horizontal="center" vertical="center" readingOrder="2"/>
    </xf>
    <xf numFmtId="0" fontId="16" fillId="29" borderId="19" xfId="0" applyFont="1" applyFill="1" applyBorder="1" applyAlignment="1">
      <alignment horizontal="center" vertical="center" wrapText="1" readingOrder="2"/>
    </xf>
    <xf numFmtId="0" fontId="16" fillId="29" borderId="11" xfId="0" applyFont="1" applyFill="1" applyBorder="1" applyAlignment="1">
      <alignment horizontal="center" vertical="center" wrapText="1" readingOrder="2"/>
    </xf>
    <xf numFmtId="0" fontId="16" fillId="29" borderId="16" xfId="0" applyFont="1" applyFill="1" applyBorder="1" applyAlignment="1">
      <alignment horizontal="center" vertical="center" wrapText="1" readingOrder="2"/>
    </xf>
    <xf numFmtId="0" fontId="16" fillId="29" borderId="20" xfId="0" applyFont="1" applyFill="1" applyBorder="1" applyAlignment="1">
      <alignment horizontal="center" vertical="center" wrapText="1" readingOrder="2"/>
    </xf>
    <xf numFmtId="0" fontId="16" fillId="29" borderId="17" xfId="0" applyFont="1" applyFill="1" applyBorder="1" applyAlignment="1">
      <alignment horizontal="center" vertical="center" wrapText="1" readingOrder="2"/>
    </xf>
    <xf numFmtId="0" fontId="16" fillId="29" borderId="18" xfId="0" applyFont="1" applyFill="1" applyBorder="1" applyAlignment="1">
      <alignment horizontal="center" vertical="center" wrapText="1" readingOrder="2"/>
    </xf>
    <xf numFmtId="0" fontId="16" fillId="19" borderId="5" xfId="0" applyFont="1" applyFill="1" applyBorder="1" applyAlignment="1">
      <alignment horizontal="center" vertical="center" readingOrder="2"/>
    </xf>
    <xf numFmtId="0" fontId="16" fillId="29" borderId="22" xfId="0" applyFont="1" applyFill="1" applyBorder="1" applyAlignment="1">
      <alignment horizontal="center" vertical="center" readingOrder="2"/>
    </xf>
    <xf numFmtId="0" fontId="16" fillId="29" borderId="25" xfId="0" applyFont="1" applyFill="1" applyBorder="1" applyAlignment="1">
      <alignment horizontal="center" vertical="center" readingOrder="2"/>
    </xf>
    <xf numFmtId="0" fontId="16" fillId="29" borderId="23" xfId="0" applyFont="1" applyFill="1" applyBorder="1" applyAlignment="1">
      <alignment horizontal="center" vertical="center" readingOrder="2"/>
    </xf>
    <xf numFmtId="0" fontId="16" fillId="12" borderId="22" xfId="0" applyFont="1" applyFill="1" applyBorder="1" applyAlignment="1">
      <alignment horizontal="center" vertical="center" readingOrder="2"/>
    </xf>
    <xf numFmtId="0" fontId="16" fillId="12" borderId="25" xfId="0" applyFont="1" applyFill="1" applyBorder="1" applyAlignment="1">
      <alignment horizontal="center" vertical="center" readingOrder="2"/>
    </xf>
    <xf numFmtId="0" fontId="16" fillId="12" borderId="23" xfId="0" applyFont="1" applyFill="1" applyBorder="1" applyAlignment="1">
      <alignment horizontal="center" vertical="center" readingOrder="2"/>
    </xf>
    <xf numFmtId="0" fontId="16" fillId="22" borderId="22" xfId="0" applyFont="1" applyFill="1" applyBorder="1" applyAlignment="1">
      <alignment horizontal="center" vertical="center" readingOrder="2"/>
    </xf>
    <xf numFmtId="0" fontId="16" fillId="22" borderId="25" xfId="0" applyFont="1" applyFill="1" applyBorder="1" applyAlignment="1">
      <alignment horizontal="center" vertical="center" readingOrder="2"/>
    </xf>
    <xf numFmtId="0" fontId="16" fillId="22" borderId="23" xfId="0" applyFont="1" applyFill="1" applyBorder="1" applyAlignment="1">
      <alignment horizontal="center" vertical="center" readingOrder="2"/>
    </xf>
    <xf numFmtId="2" fontId="16" fillId="15" borderId="20" xfId="0" applyNumberFormat="1" applyFont="1" applyFill="1" applyBorder="1" applyAlignment="1">
      <alignment horizontal="center" vertical="center" readingOrder="2"/>
    </xf>
    <xf numFmtId="2" fontId="16" fillId="15" borderId="17" xfId="0" applyNumberFormat="1" applyFont="1" applyFill="1" applyBorder="1" applyAlignment="1">
      <alignment horizontal="center" vertical="center" readingOrder="2"/>
    </xf>
    <xf numFmtId="2" fontId="16" fillId="15" borderId="18" xfId="0" applyNumberFormat="1" applyFont="1" applyFill="1" applyBorder="1" applyAlignment="1">
      <alignment horizontal="center" vertical="center" readingOrder="2"/>
    </xf>
    <xf numFmtId="2" fontId="14" fillId="30" borderId="22" xfId="0" applyNumberFormat="1" applyFont="1" applyFill="1" applyBorder="1" applyAlignment="1">
      <alignment horizontal="center" vertical="center" readingOrder="2"/>
    </xf>
    <xf numFmtId="2" fontId="14" fillId="30" borderId="25" xfId="0" applyNumberFormat="1" applyFont="1" applyFill="1" applyBorder="1" applyAlignment="1">
      <alignment horizontal="center" vertical="center" readingOrder="2"/>
    </xf>
    <xf numFmtId="2" fontId="14" fillId="30" borderId="23" xfId="0" applyNumberFormat="1" applyFont="1" applyFill="1" applyBorder="1" applyAlignment="1">
      <alignment horizontal="center" vertical="center" readingOrder="2"/>
    </xf>
    <xf numFmtId="2" fontId="14" fillId="17" borderId="19" xfId="0" applyNumberFormat="1" applyFont="1" applyFill="1" applyBorder="1" applyAlignment="1">
      <alignment horizontal="center" vertical="center" readingOrder="2"/>
    </xf>
    <xf numFmtId="2" fontId="14" fillId="17" borderId="11" xfId="0" applyNumberFormat="1" applyFont="1" applyFill="1" applyBorder="1" applyAlignment="1">
      <alignment horizontal="center" vertical="center" readingOrder="2"/>
    </xf>
    <xf numFmtId="2" fontId="14" fillId="17" borderId="16" xfId="0" applyNumberFormat="1" applyFont="1" applyFill="1" applyBorder="1" applyAlignment="1">
      <alignment horizontal="center" vertical="center" readingOrder="2"/>
    </xf>
    <xf numFmtId="2" fontId="14" fillId="17" borderId="20" xfId="0" applyNumberFormat="1" applyFont="1" applyFill="1" applyBorder="1" applyAlignment="1">
      <alignment horizontal="center" vertical="center" readingOrder="2"/>
    </xf>
    <xf numFmtId="2" fontId="14" fillId="17" borderId="17" xfId="0" applyNumberFormat="1" applyFont="1" applyFill="1" applyBorder="1" applyAlignment="1">
      <alignment horizontal="center" vertical="center" readingOrder="2"/>
    </xf>
    <xf numFmtId="2" fontId="14" fillId="17" borderId="18" xfId="0" applyNumberFormat="1" applyFont="1" applyFill="1" applyBorder="1" applyAlignment="1">
      <alignment horizontal="center" vertical="center" readingOrder="2"/>
    </xf>
    <xf numFmtId="0" fontId="16" fillId="12" borderId="19" xfId="0" applyFont="1" applyFill="1" applyBorder="1" applyAlignment="1">
      <alignment horizontal="center" vertical="center" wrapText="1" readingOrder="2"/>
    </xf>
    <xf numFmtId="0" fontId="16" fillId="12" borderId="16" xfId="0" applyFont="1" applyFill="1" applyBorder="1" applyAlignment="1">
      <alignment horizontal="center" vertical="center" wrapText="1" readingOrder="2"/>
    </xf>
    <xf numFmtId="0" fontId="16" fillId="12" borderId="20" xfId="0" applyFont="1" applyFill="1" applyBorder="1" applyAlignment="1">
      <alignment horizontal="center" vertical="center" wrapText="1" readingOrder="2"/>
    </xf>
    <xf numFmtId="0" fontId="16" fillId="12" borderId="18" xfId="0" applyFont="1" applyFill="1" applyBorder="1" applyAlignment="1">
      <alignment horizontal="center" vertical="center" wrapText="1" readingOrder="2"/>
    </xf>
    <xf numFmtId="2" fontId="11" fillId="6" borderId="19" xfId="0" applyNumberFormat="1" applyFont="1" applyFill="1" applyBorder="1" applyAlignment="1">
      <alignment horizontal="center" vertical="center" readingOrder="2"/>
    </xf>
    <xf numFmtId="2" fontId="16" fillId="6" borderId="11" xfId="0" applyNumberFormat="1" applyFont="1" applyFill="1" applyBorder="1" applyAlignment="1">
      <alignment horizontal="center" vertical="center" readingOrder="2"/>
    </xf>
    <xf numFmtId="2" fontId="16" fillId="6" borderId="16" xfId="0" applyNumberFormat="1" applyFont="1" applyFill="1" applyBorder="1" applyAlignment="1">
      <alignment horizontal="center" vertical="center" readingOrder="2"/>
    </xf>
    <xf numFmtId="0" fontId="16" fillId="33" borderId="1" xfId="0" applyFont="1" applyFill="1" applyBorder="1" applyAlignment="1">
      <alignment horizontal="center" vertical="center" wrapText="1" readingOrder="2"/>
    </xf>
    <xf numFmtId="0" fontId="16" fillId="33" borderId="7" xfId="0" applyFont="1" applyFill="1" applyBorder="1" applyAlignment="1">
      <alignment horizontal="center" vertical="center" wrapText="1" readingOrder="2"/>
    </xf>
    <xf numFmtId="0" fontId="16" fillId="32" borderId="19" xfId="0" applyFont="1" applyFill="1" applyBorder="1" applyAlignment="1">
      <alignment horizontal="center" vertical="center" wrapText="1" readingOrder="2"/>
    </xf>
    <xf numFmtId="0" fontId="16" fillId="32" borderId="11" xfId="0" applyFont="1" applyFill="1" applyBorder="1" applyAlignment="1">
      <alignment horizontal="center" vertical="center" wrapText="1" readingOrder="2"/>
    </xf>
    <xf numFmtId="0" fontId="16" fillId="32" borderId="16" xfId="0" applyFont="1" applyFill="1" applyBorder="1" applyAlignment="1">
      <alignment horizontal="center" vertical="center" wrapText="1" readingOrder="2"/>
    </xf>
    <xf numFmtId="0" fontId="16" fillId="32" borderId="20" xfId="0" applyFont="1" applyFill="1" applyBorder="1" applyAlignment="1">
      <alignment horizontal="center" vertical="center" wrapText="1" readingOrder="2"/>
    </xf>
    <xf numFmtId="0" fontId="16" fillId="32" borderId="17" xfId="0" applyFont="1" applyFill="1" applyBorder="1" applyAlignment="1">
      <alignment horizontal="center" vertical="center" wrapText="1" readingOrder="2"/>
    </xf>
    <xf numFmtId="0" fontId="16" fillId="32" borderId="13" xfId="0" applyFont="1" applyFill="1" applyBorder="1" applyAlignment="1">
      <alignment horizontal="center" vertical="center" wrapText="1" readingOrder="2"/>
    </xf>
    <xf numFmtId="0" fontId="10" fillId="33" borderId="19" xfId="0" applyFont="1" applyFill="1" applyBorder="1" applyAlignment="1">
      <alignment horizontal="center" vertical="center" readingOrder="2"/>
    </xf>
    <xf numFmtId="0" fontId="20" fillId="33" borderId="16" xfId="0" applyFont="1" applyFill="1" applyBorder="1" applyAlignment="1">
      <alignment horizontal="center" vertical="center" readingOrder="2"/>
    </xf>
    <xf numFmtId="0" fontId="20" fillId="33" borderId="20" xfId="0" applyFont="1" applyFill="1" applyBorder="1" applyAlignment="1">
      <alignment horizontal="center" vertical="center" readingOrder="2"/>
    </xf>
    <xf numFmtId="0" fontId="20" fillId="33" borderId="18" xfId="0" applyFont="1" applyFill="1" applyBorder="1" applyAlignment="1">
      <alignment horizontal="center" vertical="center" readingOrder="2"/>
    </xf>
    <xf numFmtId="2" fontId="14" fillId="20" borderId="22" xfId="0" applyNumberFormat="1" applyFont="1" applyFill="1" applyBorder="1" applyAlignment="1">
      <alignment horizontal="center" vertical="center" readingOrder="2"/>
    </xf>
    <xf numFmtId="2" fontId="14" fillId="20" borderId="25" xfId="0" applyNumberFormat="1" applyFont="1" applyFill="1" applyBorder="1" applyAlignment="1">
      <alignment horizontal="center" vertical="center" readingOrder="2"/>
    </xf>
    <xf numFmtId="2" fontId="14" fillId="20" borderId="23" xfId="0" applyNumberFormat="1" applyFont="1" applyFill="1" applyBorder="1" applyAlignment="1">
      <alignment horizontal="center" vertical="center" readingOrder="2"/>
    </xf>
    <xf numFmtId="2" fontId="14" fillId="24" borderId="19" xfId="0" applyNumberFormat="1" applyFont="1" applyFill="1" applyBorder="1" applyAlignment="1">
      <alignment horizontal="center" vertical="center" readingOrder="2"/>
    </xf>
    <xf numFmtId="2" fontId="14" fillId="24" borderId="11" xfId="0" applyNumberFormat="1" applyFont="1" applyFill="1" applyBorder="1" applyAlignment="1">
      <alignment horizontal="center" vertical="center" readingOrder="2"/>
    </xf>
    <xf numFmtId="2" fontId="14" fillId="24" borderId="16" xfId="0" applyNumberFormat="1" applyFont="1" applyFill="1" applyBorder="1" applyAlignment="1">
      <alignment horizontal="center" vertical="center" readingOrder="2"/>
    </xf>
    <xf numFmtId="2" fontId="14" fillId="24" borderId="12" xfId="0" applyNumberFormat="1" applyFont="1" applyFill="1" applyBorder="1" applyAlignment="1">
      <alignment horizontal="center" vertical="center" readingOrder="2"/>
    </xf>
    <xf numFmtId="2" fontId="14" fillId="24" borderId="0" xfId="0" applyNumberFormat="1" applyFont="1" applyFill="1" applyBorder="1" applyAlignment="1">
      <alignment horizontal="center" vertical="center" readingOrder="2"/>
    </xf>
    <xf numFmtId="2" fontId="14" fillId="24" borderId="17" xfId="0" applyNumberFormat="1" applyFont="1" applyFill="1" applyBorder="1" applyAlignment="1">
      <alignment horizontal="center" vertical="center" readingOrder="2"/>
    </xf>
    <xf numFmtId="2" fontId="14" fillId="24" borderId="18" xfId="0" applyNumberFormat="1" applyFont="1" applyFill="1" applyBorder="1" applyAlignment="1">
      <alignment horizontal="center" vertical="center" readingOrder="2"/>
    </xf>
    <xf numFmtId="0" fontId="10" fillId="9" borderId="22" xfId="0" applyFont="1" applyFill="1" applyBorder="1" applyAlignment="1">
      <alignment horizontal="center" vertical="center"/>
    </xf>
    <xf numFmtId="0" fontId="10" fillId="9" borderId="25" xfId="0" applyFont="1" applyFill="1" applyBorder="1" applyAlignment="1">
      <alignment horizontal="center" vertical="center"/>
    </xf>
    <xf numFmtId="0" fontId="10" fillId="9" borderId="23" xfId="0" applyFont="1" applyFill="1" applyBorder="1" applyAlignment="1">
      <alignment horizontal="center" vertical="center"/>
    </xf>
    <xf numFmtId="0" fontId="10" fillId="12" borderId="22" xfId="0" applyFont="1" applyFill="1" applyBorder="1" applyAlignment="1">
      <alignment horizontal="center" vertical="center"/>
    </xf>
    <xf numFmtId="0" fontId="10" fillId="12" borderId="25" xfId="0" applyFont="1" applyFill="1" applyBorder="1" applyAlignment="1">
      <alignment horizontal="center" vertical="center"/>
    </xf>
    <xf numFmtId="0" fontId="10" fillId="12" borderId="23" xfId="0" applyFont="1" applyFill="1" applyBorder="1" applyAlignment="1">
      <alignment horizontal="center" vertical="center"/>
    </xf>
    <xf numFmtId="2" fontId="16" fillId="17" borderId="5" xfId="0" applyNumberFormat="1" applyFont="1" applyFill="1" applyBorder="1" applyAlignment="1">
      <alignment horizontal="center" vertical="center" readingOrder="2"/>
    </xf>
    <xf numFmtId="0" fontId="5" fillId="33" borderId="19" xfId="0" applyFont="1" applyFill="1" applyBorder="1" applyAlignment="1">
      <alignment horizontal="center" vertical="center"/>
    </xf>
    <xf numFmtId="0" fontId="14" fillId="33" borderId="11" xfId="0" applyFont="1" applyFill="1" applyBorder="1" applyAlignment="1">
      <alignment horizontal="center" vertical="center"/>
    </xf>
    <xf numFmtId="0" fontId="14" fillId="33" borderId="16" xfId="0" applyFont="1" applyFill="1" applyBorder="1" applyAlignment="1">
      <alignment horizontal="center" vertical="center"/>
    </xf>
    <xf numFmtId="1" fontId="36" fillId="12" borderId="5" xfId="0" applyNumberFormat="1" applyFont="1" applyFill="1" applyBorder="1" applyAlignment="1">
      <alignment horizontal="center" vertical="center" readingOrder="2"/>
    </xf>
    <xf numFmtId="2" fontId="16" fillId="33" borderId="19" xfId="0" applyNumberFormat="1" applyFont="1" applyFill="1" applyBorder="1" applyAlignment="1">
      <alignment horizontal="center" vertical="center" readingOrder="2"/>
    </xf>
    <xf numFmtId="2" fontId="16" fillId="33" borderId="16" xfId="0" applyNumberFormat="1" applyFont="1" applyFill="1" applyBorder="1" applyAlignment="1">
      <alignment horizontal="center" vertical="center" readingOrder="2"/>
    </xf>
    <xf numFmtId="2" fontId="16" fillId="33" borderId="20" xfId="0" applyNumberFormat="1" applyFont="1" applyFill="1" applyBorder="1" applyAlignment="1">
      <alignment horizontal="center" vertical="center" readingOrder="2"/>
    </xf>
    <xf numFmtId="2" fontId="16" fillId="33" borderId="18" xfId="0" applyNumberFormat="1" applyFont="1" applyFill="1" applyBorder="1" applyAlignment="1">
      <alignment horizontal="center" vertical="center" readingOrder="2"/>
    </xf>
    <xf numFmtId="2" fontId="10" fillId="11" borderId="5" xfId="0" applyNumberFormat="1" applyFont="1" applyFill="1" applyBorder="1" applyAlignment="1">
      <alignment horizontal="center" vertical="center" readingOrder="2"/>
    </xf>
    <xf numFmtId="0" fontId="5" fillId="33" borderId="19" xfId="0" applyFont="1" applyFill="1" applyBorder="1" applyAlignment="1">
      <alignment horizontal="center" vertical="center" readingOrder="2"/>
    </xf>
    <xf numFmtId="0" fontId="9" fillId="0" borderId="0" xfId="0" applyFont="1" applyFill="1" applyBorder="1" applyAlignment="1">
      <alignment horizontal="center" vertical="center" readingOrder="2"/>
    </xf>
    <xf numFmtId="0" fontId="20" fillId="8" borderId="19" xfId="0" applyFont="1" applyFill="1" applyBorder="1" applyAlignment="1">
      <alignment horizontal="center" vertical="center" readingOrder="2"/>
    </xf>
    <xf numFmtId="0" fontId="20" fillId="8" borderId="11" xfId="0" applyFont="1" applyFill="1" applyBorder="1" applyAlignment="1">
      <alignment horizontal="center" vertical="center" readingOrder="2"/>
    </xf>
    <xf numFmtId="0" fontId="20" fillId="8" borderId="16" xfId="0" applyFont="1" applyFill="1" applyBorder="1" applyAlignment="1">
      <alignment horizontal="center" vertical="center" readingOrder="2"/>
    </xf>
    <xf numFmtId="0" fontId="20" fillId="8" borderId="20" xfId="0" applyFont="1" applyFill="1" applyBorder="1" applyAlignment="1">
      <alignment horizontal="center" vertical="center" readingOrder="2"/>
    </xf>
    <xf numFmtId="0" fontId="20" fillId="8" borderId="17" xfId="0" applyFont="1" applyFill="1" applyBorder="1" applyAlignment="1">
      <alignment horizontal="center" vertical="center" readingOrder="2"/>
    </xf>
    <xf numFmtId="0" fontId="20" fillId="8" borderId="18" xfId="0" applyFont="1" applyFill="1" applyBorder="1" applyAlignment="1">
      <alignment horizontal="center" vertical="center" readingOrder="2"/>
    </xf>
    <xf numFmtId="0" fontId="20" fillId="2" borderId="19" xfId="0" applyFont="1" applyFill="1" applyBorder="1" applyAlignment="1">
      <alignment horizontal="center" vertical="center" readingOrder="2"/>
    </xf>
    <xf numFmtId="0" fontId="20" fillId="2" borderId="11" xfId="0" applyFont="1" applyFill="1" applyBorder="1" applyAlignment="1">
      <alignment horizontal="center" vertical="center" readingOrder="2"/>
    </xf>
    <xf numFmtId="0" fontId="20" fillId="2" borderId="16" xfId="0" applyFont="1" applyFill="1" applyBorder="1" applyAlignment="1">
      <alignment horizontal="center" vertical="center" readingOrder="2"/>
    </xf>
    <xf numFmtId="0" fontId="20" fillId="2" borderId="20" xfId="0" applyFont="1" applyFill="1" applyBorder="1" applyAlignment="1">
      <alignment horizontal="center" vertical="center" readingOrder="2"/>
    </xf>
    <xf numFmtId="0" fontId="20" fillId="2" borderId="17" xfId="0" applyFont="1" applyFill="1" applyBorder="1" applyAlignment="1">
      <alignment horizontal="center" vertical="center" readingOrder="2"/>
    </xf>
    <xf numFmtId="0" fontId="20" fillId="2" borderId="18" xfId="0" applyFont="1" applyFill="1" applyBorder="1" applyAlignment="1">
      <alignment horizontal="center" vertical="center" readingOrder="2"/>
    </xf>
    <xf numFmtId="0" fontId="14" fillId="0" borderId="0" xfId="0" applyFont="1" applyFill="1" applyBorder="1" applyAlignment="1">
      <alignment horizontal="center" vertical="center" readingOrder="2"/>
    </xf>
    <xf numFmtId="2" fontId="9" fillId="0" borderId="0" xfId="0" applyNumberFormat="1" applyFont="1" applyFill="1" applyBorder="1" applyAlignment="1">
      <alignment horizontal="center" vertical="center" readingOrder="2"/>
    </xf>
    <xf numFmtId="0" fontId="14" fillId="8" borderId="5" xfId="0" applyFont="1" applyFill="1" applyBorder="1" applyAlignment="1">
      <alignment horizontal="center" vertical="center" readingOrder="2"/>
    </xf>
    <xf numFmtId="2" fontId="14" fillId="8" borderId="5" xfId="0" applyNumberFormat="1" applyFont="1" applyFill="1" applyBorder="1" applyAlignment="1">
      <alignment horizontal="center" vertical="center" readingOrder="2"/>
    </xf>
    <xf numFmtId="2" fontId="20" fillId="8" borderId="19" xfId="0" applyNumberFormat="1" applyFont="1" applyFill="1" applyBorder="1" applyAlignment="1">
      <alignment horizontal="center" vertical="center" readingOrder="2"/>
    </xf>
    <xf numFmtId="2" fontId="20" fillId="8" borderId="11" xfId="0" applyNumberFormat="1" applyFont="1" applyFill="1" applyBorder="1" applyAlignment="1">
      <alignment horizontal="center" vertical="center" readingOrder="2"/>
    </xf>
    <xf numFmtId="2" fontId="20" fillId="8" borderId="16" xfId="0" applyNumberFormat="1" applyFont="1" applyFill="1" applyBorder="1" applyAlignment="1">
      <alignment horizontal="center" vertical="center" readingOrder="2"/>
    </xf>
    <xf numFmtId="2" fontId="20" fillId="8" borderId="20" xfId="0" applyNumberFormat="1" applyFont="1" applyFill="1" applyBorder="1" applyAlignment="1">
      <alignment horizontal="center" vertical="center" readingOrder="2"/>
    </xf>
    <xf numFmtId="2" fontId="20" fillId="8" borderId="17" xfId="0" applyNumberFormat="1" applyFont="1" applyFill="1" applyBorder="1" applyAlignment="1">
      <alignment horizontal="center" vertical="center" readingOrder="2"/>
    </xf>
    <xf numFmtId="2" fontId="20" fillId="8" borderId="18" xfId="0" applyNumberFormat="1" applyFont="1" applyFill="1" applyBorder="1" applyAlignment="1">
      <alignment horizontal="center" vertical="center" readingOrder="2"/>
    </xf>
    <xf numFmtId="0" fontId="14" fillId="8" borderId="5" xfId="0" applyFont="1" applyFill="1" applyBorder="1" applyAlignment="1">
      <alignment horizontal="center" vertical="center"/>
    </xf>
    <xf numFmtId="0" fontId="14" fillId="8" borderId="39" xfId="0" applyFont="1" applyFill="1" applyBorder="1" applyAlignment="1">
      <alignment horizontal="center" vertical="center"/>
    </xf>
    <xf numFmtId="0" fontId="14" fillId="8" borderId="40" xfId="0" applyFont="1" applyFill="1" applyBorder="1" applyAlignment="1">
      <alignment horizontal="center" vertical="center"/>
    </xf>
    <xf numFmtId="0" fontId="14" fillId="8" borderId="22" xfId="0" applyFont="1" applyFill="1" applyBorder="1" applyAlignment="1">
      <alignment horizontal="center" vertical="center"/>
    </xf>
    <xf numFmtId="0" fontId="14" fillId="8" borderId="23" xfId="0" applyFont="1" applyFill="1" applyBorder="1" applyAlignment="1">
      <alignment horizontal="center" vertical="center"/>
    </xf>
    <xf numFmtId="2" fontId="14" fillId="8" borderId="5" xfId="0" applyNumberFormat="1" applyFont="1" applyFill="1" applyBorder="1" applyAlignment="1">
      <alignment horizontal="right" vertical="center" readingOrder="2"/>
    </xf>
    <xf numFmtId="0" fontId="14" fillId="8" borderId="2" xfId="0" applyFont="1" applyFill="1" applyBorder="1" applyAlignment="1">
      <alignment horizontal="center" vertical="center" readingOrder="2"/>
    </xf>
    <xf numFmtId="0" fontId="14" fillId="8" borderId="4" xfId="0" applyFont="1" applyFill="1" applyBorder="1" applyAlignment="1">
      <alignment horizontal="center" vertical="center" readingOrder="2"/>
    </xf>
    <xf numFmtId="0" fontId="14" fillId="4" borderId="4" xfId="0" applyFont="1" applyFill="1" applyBorder="1" applyAlignment="1">
      <alignment horizontal="right" vertical="center" readingOrder="2"/>
    </xf>
    <xf numFmtId="0" fontId="14" fillId="4" borderId="3" xfId="0" applyFont="1" applyFill="1" applyBorder="1" applyAlignment="1">
      <alignment horizontal="right" vertical="center" readingOrder="2"/>
    </xf>
    <xf numFmtId="164" fontId="14" fillId="8" borderId="41" xfId="0" applyNumberFormat="1" applyFont="1" applyFill="1" applyBorder="1" applyAlignment="1">
      <alignment horizontal="center" vertical="center" readingOrder="2"/>
    </xf>
    <xf numFmtId="164" fontId="14" fillId="8" borderId="42" xfId="0" applyNumberFormat="1" applyFont="1" applyFill="1" applyBorder="1" applyAlignment="1">
      <alignment horizontal="center" vertical="center" readingOrder="2"/>
    </xf>
    <xf numFmtId="164" fontId="14" fillId="8" borderId="43" xfId="0" applyNumberFormat="1" applyFont="1" applyFill="1" applyBorder="1" applyAlignment="1">
      <alignment horizontal="center" vertical="center" readingOrder="2"/>
    </xf>
    <xf numFmtId="0" fontId="14" fillId="8" borderId="15" xfId="0" applyFont="1" applyFill="1" applyBorder="1" applyAlignment="1">
      <alignment horizontal="center" vertical="center" readingOrder="2"/>
    </xf>
    <xf numFmtId="0" fontId="14" fillId="2" borderId="3" xfId="0" applyFont="1" applyFill="1" applyBorder="1" applyAlignment="1">
      <alignment horizontal="center" vertical="center" readingOrder="2"/>
    </xf>
    <xf numFmtId="0" fontId="26" fillId="2" borderId="19" xfId="0" applyFont="1" applyFill="1" applyBorder="1" applyAlignment="1">
      <alignment horizontal="center" vertical="center" readingOrder="2"/>
    </xf>
    <xf numFmtId="0" fontId="26" fillId="2" borderId="11" xfId="0" applyFont="1" applyFill="1" applyBorder="1" applyAlignment="1">
      <alignment horizontal="center" vertical="center" readingOrder="2"/>
    </xf>
    <xf numFmtId="0" fontId="26" fillId="2" borderId="16" xfId="0" applyFont="1" applyFill="1" applyBorder="1" applyAlignment="1">
      <alignment horizontal="center" vertical="center" readingOrder="2"/>
    </xf>
    <xf numFmtId="0" fontId="26" fillId="2" borderId="20" xfId="0" applyFont="1" applyFill="1" applyBorder="1" applyAlignment="1">
      <alignment horizontal="center" vertical="center" readingOrder="2"/>
    </xf>
    <xf numFmtId="0" fontId="26" fillId="2" borderId="17" xfId="0" applyFont="1" applyFill="1" applyBorder="1" applyAlignment="1">
      <alignment horizontal="center" vertical="center" readingOrder="2"/>
    </xf>
    <xf numFmtId="0" fontId="26" fillId="2" borderId="18" xfId="0" applyFont="1" applyFill="1" applyBorder="1" applyAlignment="1">
      <alignment horizontal="center" vertical="center" readingOrder="2"/>
    </xf>
    <xf numFmtId="0" fontId="20" fillId="8" borderId="22" xfId="0" applyFont="1" applyFill="1" applyBorder="1" applyAlignment="1">
      <alignment horizontal="center" vertical="center" readingOrder="2"/>
    </xf>
    <xf numFmtId="0" fontId="20" fillId="8" borderId="25" xfId="0" applyFont="1" applyFill="1" applyBorder="1" applyAlignment="1">
      <alignment horizontal="center" vertical="center" readingOrder="2"/>
    </xf>
    <xf numFmtId="0" fontId="20" fillId="8" borderId="23" xfId="0" applyFont="1" applyFill="1" applyBorder="1" applyAlignment="1">
      <alignment horizontal="center" vertical="center" readingOrder="2"/>
    </xf>
    <xf numFmtId="0" fontId="14" fillId="8" borderId="22" xfId="0" applyFont="1" applyFill="1" applyBorder="1" applyAlignment="1">
      <alignment horizontal="center" vertical="center" readingOrder="2"/>
    </xf>
    <xf numFmtId="0" fontId="14" fillId="8" borderId="25" xfId="0" applyFont="1" applyFill="1" applyBorder="1" applyAlignment="1">
      <alignment horizontal="center" vertical="center" readingOrder="2"/>
    </xf>
    <xf numFmtId="0" fontId="14" fillId="8" borderId="23" xfId="0" applyFont="1" applyFill="1" applyBorder="1" applyAlignment="1">
      <alignment horizontal="center" vertical="center" readingOrder="2"/>
    </xf>
    <xf numFmtId="0" fontId="14" fillId="7" borderId="5" xfId="0" applyFont="1" applyFill="1" applyBorder="1" applyAlignment="1">
      <alignment horizontal="center" vertical="center" readingOrder="2"/>
    </xf>
    <xf numFmtId="0" fontId="25" fillId="8" borderId="19" xfId="0" applyFont="1" applyFill="1" applyBorder="1" applyAlignment="1">
      <alignment horizontal="center" vertical="center" readingOrder="2"/>
    </xf>
    <xf numFmtId="0" fontId="25" fillId="8" borderId="11" xfId="0" applyFont="1" applyFill="1" applyBorder="1" applyAlignment="1">
      <alignment horizontal="center" vertical="center" readingOrder="2"/>
    </xf>
    <xf numFmtId="0" fontId="25" fillId="8" borderId="16" xfId="0" applyFont="1" applyFill="1" applyBorder="1" applyAlignment="1">
      <alignment horizontal="center" vertical="center" readingOrder="2"/>
    </xf>
    <xf numFmtId="0" fontId="25" fillId="8" borderId="12" xfId="0" applyFont="1" applyFill="1" applyBorder="1" applyAlignment="1">
      <alignment horizontal="center" vertical="center" readingOrder="2"/>
    </xf>
    <xf numFmtId="0" fontId="25" fillId="8" borderId="0" xfId="0" applyFont="1" applyFill="1" applyBorder="1" applyAlignment="1">
      <alignment horizontal="center" vertical="center" readingOrder="2"/>
    </xf>
    <xf numFmtId="0" fontId="25" fillId="8" borderId="13" xfId="0" applyFont="1" applyFill="1" applyBorder="1" applyAlignment="1">
      <alignment horizontal="center" vertical="center" readingOrder="2"/>
    </xf>
    <xf numFmtId="0" fontId="25" fillId="8" borderId="20" xfId="0" applyFont="1" applyFill="1" applyBorder="1" applyAlignment="1">
      <alignment horizontal="center" vertical="center" readingOrder="2"/>
    </xf>
    <xf numFmtId="0" fontId="25" fillId="8" borderId="17" xfId="0" applyFont="1" applyFill="1" applyBorder="1" applyAlignment="1">
      <alignment horizontal="center" vertical="center" readingOrder="2"/>
    </xf>
    <xf numFmtId="0" fontId="25" fillId="8" borderId="18" xfId="0" applyFont="1" applyFill="1" applyBorder="1" applyAlignment="1">
      <alignment horizontal="center" vertical="center" readingOrder="2"/>
    </xf>
    <xf numFmtId="0" fontId="14" fillId="0" borderId="44" xfId="0" applyFont="1" applyFill="1" applyBorder="1" applyAlignment="1">
      <alignment horizontal="right" vertical="center" readingOrder="2"/>
    </xf>
    <xf numFmtId="0" fontId="14" fillId="4" borderId="2" xfId="0" applyFont="1" applyFill="1" applyBorder="1" applyAlignment="1">
      <alignment horizontal="right" vertical="center" readingOrder="2"/>
    </xf>
    <xf numFmtId="0" fontId="14" fillId="4" borderId="29" xfId="0" applyFont="1" applyFill="1" applyBorder="1" applyAlignment="1">
      <alignment horizontal="right" vertical="center" readingOrder="2"/>
    </xf>
    <xf numFmtId="0" fontId="14" fillId="4" borderId="14" xfId="0" applyFont="1" applyFill="1" applyBorder="1" applyAlignment="1">
      <alignment horizontal="right" vertical="center" readingOrder="2"/>
    </xf>
    <xf numFmtId="0" fontId="14" fillId="4" borderId="21" xfId="0" applyFont="1" applyFill="1" applyBorder="1" applyAlignment="1">
      <alignment horizontal="right" vertical="center" readingOrder="2"/>
    </xf>
    <xf numFmtId="0" fontId="14" fillId="2" borderId="4" xfId="0" applyFont="1" applyFill="1" applyBorder="1" applyAlignment="1">
      <alignment horizontal="center" vertical="center" readingOrder="2"/>
    </xf>
    <xf numFmtId="0" fontId="14" fillId="13" borderId="22" xfId="0" applyFont="1" applyFill="1" applyBorder="1" applyAlignment="1">
      <alignment horizontal="center" vertical="center" readingOrder="2"/>
    </xf>
    <xf numFmtId="0" fontId="14" fillId="13" borderId="23" xfId="0" applyFont="1" applyFill="1" applyBorder="1" applyAlignment="1">
      <alignment horizontal="center" vertical="center" readingOrder="2"/>
    </xf>
    <xf numFmtId="0" fontId="16" fillId="0" borderId="0" xfId="0" applyFont="1" applyAlignment="1">
      <alignment horizontal="right" readingOrder="2"/>
    </xf>
    <xf numFmtId="2" fontId="14" fillId="13" borderId="19" xfId="0" applyNumberFormat="1" applyFont="1" applyFill="1" applyBorder="1" applyAlignment="1">
      <alignment horizontal="center" vertical="center" readingOrder="2"/>
    </xf>
    <xf numFmtId="2" fontId="14" fillId="13" borderId="11" xfId="0" applyNumberFormat="1" applyFont="1" applyFill="1" applyBorder="1" applyAlignment="1">
      <alignment horizontal="center" vertical="center" readingOrder="2"/>
    </xf>
    <xf numFmtId="2" fontId="14" fillId="13" borderId="20" xfId="0" applyNumberFormat="1" applyFont="1" applyFill="1" applyBorder="1" applyAlignment="1">
      <alignment horizontal="center" vertical="center" readingOrder="2"/>
    </xf>
    <xf numFmtId="2" fontId="14" fillId="13" borderId="17" xfId="0" applyNumberFormat="1" applyFont="1" applyFill="1" applyBorder="1" applyAlignment="1">
      <alignment horizontal="center" vertical="center" readingOrder="2"/>
    </xf>
    <xf numFmtId="0" fontId="25" fillId="11" borderId="19" xfId="0" applyFont="1" applyFill="1" applyBorder="1" applyAlignment="1">
      <alignment horizontal="center" vertical="center" readingOrder="2"/>
    </xf>
    <xf numFmtId="0" fontId="25" fillId="11" borderId="11" xfId="0" applyFont="1" applyFill="1" applyBorder="1" applyAlignment="1">
      <alignment horizontal="center" vertical="center" readingOrder="2"/>
    </xf>
    <xf numFmtId="0" fontId="25" fillId="11" borderId="16" xfId="0" applyFont="1" applyFill="1" applyBorder="1" applyAlignment="1">
      <alignment horizontal="center" vertical="center" readingOrder="2"/>
    </xf>
    <xf numFmtId="0" fontId="25" fillId="11" borderId="20" xfId="0" applyFont="1" applyFill="1" applyBorder="1" applyAlignment="1">
      <alignment horizontal="center" vertical="center" readingOrder="2"/>
    </xf>
    <xf numFmtId="0" fontId="25" fillId="11" borderId="17" xfId="0" applyFont="1" applyFill="1" applyBorder="1" applyAlignment="1">
      <alignment horizontal="center" vertical="center" readingOrder="2"/>
    </xf>
    <xf numFmtId="0" fontId="25" fillId="11" borderId="18" xfId="0" applyFont="1" applyFill="1" applyBorder="1" applyAlignment="1">
      <alignment horizontal="center" vertical="center" readingOrder="2"/>
    </xf>
    <xf numFmtId="0" fontId="20" fillId="11" borderId="11" xfId="0" applyFont="1" applyFill="1" applyBorder="1" applyAlignment="1">
      <alignment horizontal="center" vertical="center" readingOrder="2"/>
    </xf>
    <xf numFmtId="0" fontId="20" fillId="11" borderId="17" xfId="0" applyFont="1" applyFill="1" applyBorder="1" applyAlignment="1">
      <alignment horizontal="center" vertical="center" readingOrder="2"/>
    </xf>
    <xf numFmtId="0" fontId="14" fillId="13" borderId="19" xfId="0" applyFont="1" applyFill="1" applyBorder="1" applyAlignment="1">
      <alignment horizontal="center" vertical="center" readingOrder="2"/>
    </xf>
    <xf numFmtId="0" fontId="14" fillId="13" borderId="16" xfId="0" applyFont="1" applyFill="1" applyBorder="1" applyAlignment="1">
      <alignment horizontal="center" vertical="center" readingOrder="2"/>
    </xf>
    <xf numFmtId="0" fontId="14" fillId="13" borderId="20" xfId="0" applyFont="1" applyFill="1" applyBorder="1" applyAlignment="1">
      <alignment horizontal="center" vertical="center" readingOrder="2"/>
    </xf>
    <xf numFmtId="0" fontId="14" fillId="13" borderId="18" xfId="0" applyFont="1" applyFill="1" applyBorder="1" applyAlignment="1">
      <alignment horizontal="center" vertical="center" readingOrder="2"/>
    </xf>
    <xf numFmtId="0" fontId="11" fillId="0" borderId="0" xfId="0" applyFont="1" applyAlignment="1">
      <alignment horizontal="right" readingOrder="2"/>
    </xf>
    <xf numFmtId="0" fontId="14" fillId="13" borderId="1" xfId="0" applyFont="1" applyFill="1" applyBorder="1" applyAlignment="1">
      <alignment horizontal="center" vertical="center" readingOrder="2"/>
    </xf>
    <xf numFmtId="0" fontId="14" fillId="13" borderId="7" xfId="0" applyFont="1" applyFill="1" applyBorder="1" applyAlignment="1">
      <alignment horizontal="center" vertical="center" readingOrder="2"/>
    </xf>
    <xf numFmtId="0" fontId="14" fillId="13" borderId="22" xfId="0" applyFont="1" applyFill="1" applyBorder="1" applyAlignment="1">
      <alignment horizontal="center" readingOrder="2"/>
    </xf>
    <xf numFmtId="0" fontId="14" fillId="13" borderId="25" xfId="0" applyFont="1" applyFill="1" applyBorder="1" applyAlignment="1">
      <alignment horizontal="center" readingOrder="2"/>
    </xf>
    <xf numFmtId="0" fontId="14" fillId="13" borderId="23" xfId="0" applyFont="1" applyFill="1" applyBorder="1" applyAlignment="1">
      <alignment horizontal="center" readingOrder="2"/>
    </xf>
    <xf numFmtId="0" fontId="14" fillId="13" borderId="11" xfId="0" applyFont="1" applyFill="1" applyBorder="1" applyAlignment="1">
      <alignment horizontal="center" vertical="center" readingOrder="2"/>
    </xf>
    <xf numFmtId="0" fontId="14" fillId="13" borderId="17" xfId="0" applyFont="1" applyFill="1" applyBorder="1" applyAlignment="1">
      <alignment horizontal="center" vertical="center" readingOrder="2"/>
    </xf>
    <xf numFmtId="2" fontId="14" fillId="13" borderId="16" xfId="0" applyNumberFormat="1" applyFont="1" applyFill="1" applyBorder="1" applyAlignment="1">
      <alignment horizontal="center" vertical="center" readingOrder="2"/>
    </xf>
    <xf numFmtId="2" fontId="14" fillId="13" borderId="18" xfId="0" applyNumberFormat="1" applyFont="1" applyFill="1" applyBorder="1" applyAlignment="1">
      <alignment horizontal="center" vertical="center" readingOrder="2"/>
    </xf>
    <xf numFmtId="0" fontId="14" fillId="0" borderId="0" xfId="0" applyFont="1" applyAlignment="1">
      <alignment horizontal="center" readingOrder="2"/>
    </xf>
    <xf numFmtId="0" fontId="16" fillId="13" borderId="22" xfId="0" applyFont="1" applyFill="1" applyBorder="1" applyAlignment="1">
      <alignment horizontal="center" readingOrder="2"/>
    </xf>
    <xf numFmtId="0" fontId="16" fillId="13" borderId="23" xfId="0" applyFont="1" applyFill="1" applyBorder="1" applyAlignment="1">
      <alignment horizontal="center" readingOrder="2"/>
    </xf>
    <xf numFmtId="0" fontId="16" fillId="13" borderId="5" xfId="0" applyFont="1" applyFill="1" applyBorder="1" applyAlignment="1">
      <alignment horizontal="center" readingOrder="2"/>
    </xf>
    <xf numFmtId="0" fontId="14" fillId="13" borderId="22" xfId="0" applyFont="1" applyFill="1" applyBorder="1" applyAlignment="1">
      <alignment horizontal="right" readingOrder="2"/>
    </xf>
    <xf numFmtId="0" fontId="14" fillId="13" borderId="25" xfId="0" applyFont="1" applyFill="1" applyBorder="1" applyAlignment="1">
      <alignment horizontal="right" readingOrder="2"/>
    </xf>
    <xf numFmtId="0" fontId="14" fillId="13" borderId="23" xfId="0" applyFont="1" applyFill="1" applyBorder="1" applyAlignment="1">
      <alignment horizontal="right" readingOrder="2"/>
    </xf>
    <xf numFmtId="0" fontId="16" fillId="13" borderId="25" xfId="0" applyFont="1" applyFill="1" applyBorder="1" applyAlignment="1">
      <alignment horizontal="center" readingOrder="2"/>
    </xf>
    <xf numFmtId="0" fontId="16" fillId="0" borderId="0" xfId="0" applyFont="1" applyBorder="1" applyAlignment="1">
      <alignment horizontal="center" readingOrder="2"/>
    </xf>
    <xf numFmtId="1" fontId="14" fillId="11" borderId="5" xfId="0" applyNumberFormat="1" applyFont="1" applyFill="1" applyBorder="1" applyAlignment="1">
      <alignment horizontal="center" vertical="center" readingOrder="2"/>
    </xf>
    <xf numFmtId="165" fontId="14" fillId="11" borderId="5" xfId="0" applyNumberFormat="1" applyFont="1" applyFill="1" applyBorder="1" applyAlignment="1">
      <alignment horizontal="center" vertical="center" readingOrder="2"/>
    </xf>
    <xf numFmtId="1" fontId="16" fillId="29" borderId="23" xfId="0" applyNumberFormat="1" applyFont="1" applyFill="1" applyBorder="1" applyAlignment="1">
      <alignment horizontal="center" vertical="center" readingOrder="2"/>
    </xf>
    <xf numFmtId="2" fontId="16" fillId="29" borderId="5" xfId="0" applyNumberFormat="1" applyFont="1" applyFill="1" applyBorder="1" applyAlignment="1">
      <alignment horizontal="center" vertical="center" readingOrder="2"/>
    </xf>
    <xf numFmtId="2" fontId="16" fillId="29" borderId="26" xfId="0" applyNumberFormat="1" applyFont="1" applyFill="1" applyBorder="1" applyAlignment="1">
      <alignment horizontal="center" vertical="center" readingOrder="2"/>
    </xf>
    <xf numFmtId="2" fontId="16" fillId="29" borderId="15" xfId="0" applyNumberFormat="1" applyFont="1" applyFill="1" applyBorder="1" applyAlignment="1">
      <alignment horizontal="center" vertical="center" readingOrder="2"/>
    </xf>
    <xf numFmtId="2" fontId="5" fillId="11" borderId="22" xfId="0" applyNumberFormat="1" applyFont="1" applyFill="1" applyBorder="1" applyAlignment="1">
      <alignment horizontal="center" vertical="center" readingOrder="2"/>
    </xf>
    <xf numFmtId="2" fontId="14" fillId="11" borderId="25" xfId="0" applyNumberFormat="1" applyFont="1" applyFill="1" applyBorder="1" applyAlignment="1">
      <alignment horizontal="center" vertical="center" readingOrder="2"/>
    </xf>
    <xf numFmtId="2" fontId="14" fillId="11" borderId="23" xfId="0" applyNumberFormat="1" applyFont="1" applyFill="1" applyBorder="1" applyAlignment="1">
      <alignment horizontal="center" vertical="center" readingOrder="2"/>
    </xf>
    <xf numFmtId="2" fontId="5" fillId="11" borderId="19" xfId="0" applyNumberFormat="1" applyFont="1" applyFill="1" applyBorder="1" applyAlignment="1">
      <alignment horizontal="center" vertical="center" readingOrder="2"/>
    </xf>
    <xf numFmtId="2" fontId="14" fillId="11" borderId="11" xfId="0" applyNumberFormat="1" applyFont="1" applyFill="1" applyBorder="1" applyAlignment="1">
      <alignment horizontal="center" vertical="center" readingOrder="2"/>
    </xf>
    <xf numFmtId="2" fontId="14" fillId="11" borderId="16" xfId="0" applyNumberFormat="1" applyFont="1" applyFill="1" applyBorder="1" applyAlignment="1">
      <alignment horizontal="center" vertical="center" readingOrder="2"/>
    </xf>
    <xf numFmtId="1" fontId="14" fillId="24" borderId="5" xfId="0" applyNumberFormat="1" applyFont="1" applyFill="1" applyBorder="1" applyAlignment="1">
      <alignment horizontal="center" vertical="center" readingOrder="2"/>
    </xf>
    <xf numFmtId="165" fontId="14" fillId="24" borderId="5" xfId="0" applyNumberFormat="1" applyFont="1" applyFill="1" applyBorder="1" applyAlignment="1">
      <alignment horizontal="center" vertical="center" readingOrder="2"/>
    </xf>
    <xf numFmtId="2" fontId="14" fillId="12" borderId="26" xfId="0" applyNumberFormat="1" applyFont="1" applyFill="1" applyBorder="1" applyAlignment="1">
      <alignment horizontal="center" vertical="center" readingOrder="2"/>
    </xf>
    <xf numFmtId="1" fontId="14" fillId="12" borderId="5" xfId="0" applyNumberFormat="1" applyFont="1" applyFill="1" applyBorder="1" applyAlignment="1">
      <alignment horizontal="center" vertical="center" readingOrder="2"/>
    </xf>
    <xf numFmtId="165" fontId="14" fillId="12" borderId="5" xfId="0" applyNumberFormat="1" applyFont="1" applyFill="1" applyBorder="1" applyAlignment="1">
      <alignment horizontal="center" vertical="center" readingOrder="2"/>
    </xf>
    <xf numFmtId="165" fontId="14" fillId="15" borderId="27" xfId="0" applyNumberFormat="1" applyFont="1" applyFill="1" applyBorder="1" applyAlignment="1">
      <alignment horizontal="center" vertical="center" readingOrder="2"/>
    </xf>
    <xf numFmtId="165" fontId="14" fillId="15" borderId="29" xfId="0" applyNumberFormat="1" applyFont="1" applyFill="1" applyBorder="1" applyAlignment="1">
      <alignment horizontal="center" vertical="center" readingOrder="2"/>
    </xf>
    <xf numFmtId="2" fontId="11" fillId="19" borderId="23" xfId="0" applyNumberFormat="1" applyFont="1" applyFill="1" applyBorder="1" applyAlignment="1">
      <alignment horizontal="center" vertical="center" readingOrder="2"/>
    </xf>
    <xf numFmtId="2" fontId="14" fillId="29" borderId="15" xfId="0" applyNumberFormat="1" applyFont="1" applyFill="1" applyBorder="1" applyAlignment="1">
      <alignment horizontal="center" vertical="center" readingOrder="2"/>
    </xf>
    <xf numFmtId="2" fontId="11" fillId="15" borderId="1" xfId="0" applyNumberFormat="1" applyFont="1" applyFill="1" applyBorder="1" applyAlignment="1">
      <alignment horizontal="center" vertical="center" readingOrder="2"/>
    </xf>
    <xf numFmtId="2" fontId="11" fillId="15" borderId="13" xfId="0" applyNumberFormat="1" applyFont="1" applyFill="1" applyBorder="1" applyAlignment="1">
      <alignment horizontal="center" vertical="center" readingOrder="2"/>
    </xf>
    <xf numFmtId="2" fontId="11" fillId="15" borderId="18" xfId="0" applyNumberFormat="1" applyFont="1" applyFill="1" applyBorder="1" applyAlignment="1">
      <alignment horizontal="center" vertical="center" readingOrder="2"/>
    </xf>
    <xf numFmtId="2" fontId="11" fillId="19" borderId="1" xfId="0" applyNumberFormat="1" applyFont="1" applyFill="1" applyBorder="1" applyAlignment="1">
      <alignment horizontal="center" vertical="center" readingOrder="2"/>
    </xf>
    <xf numFmtId="2" fontId="11" fillId="19" borderId="7" xfId="0" applyNumberFormat="1" applyFont="1" applyFill="1" applyBorder="1" applyAlignment="1">
      <alignment horizontal="center" vertical="center" readingOrder="2"/>
    </xf>
    <xf numFmtId="2" fontId="5" fillId="33" borderId="19" xfId="0" applyNumberFormat="1" applyFont="1" applyFill="1" applyBorder="1" applyAlignment="1">
      <alignment horizontal="center" vertical="center" readingOrder="2"/>
    </xf>
    <xf numFmtId="2" fontId="5" fillId="33" borderId="16" xfId="0" applyNumberFormat="1" applyFont="1" applyFill="1" applyBorder="1" applyAlignment="1">
      <alignment horizontal="center" vertical="center" readingOrder="2"/>
    </xf>
    <xf numFmtId="2" fontId="5" fillId="33" borderId="20" xfId="0" applyNumberFormat="1" applyFont="1" applyFill="1" applyBorder="1" applyAlignment="1">
      <alignment horizontal="center" vertical="center" readingOrder="2"/>
    </xf>
    <xf numFmtId="2" fontId="5" fillId="33" borderId="18" xfId="0" applyNumberFormat="1" applyFont="1" applyFill="1" applyBorder="1" applyAlignment="1">
      <alignment horizontal="center" vertical="center" readingOrder="2"/>
    </xf>
    <xf numFmtId="0" fontId="10" fillId="17" borderId="22" xfId="0" applyFont="1" applyFill="1" applyBorder="1" applyAlignment="1">
      <alignment horizontal="center" vertical="center"/>
    </xf>
    <xf numFmtId="0" fontId="10" fillId="17" borderId="25" xfId="0" applyFont="1" applyFill="1" applyBorder="1" applyAlignment="1">
      <alignment horizontal="center" vertical="center"/>
    </xf>
    <xf numFmtId="0" fontId="10" fillId="17" borderId="23" xfId="0" applyFont="1" applyFill="1" applyBorder="1" applyAlignment="1">
      <alignment horizontal="center" vertical="center"/>
    </xf>
    <xf numFmtId="2" fontId="14" fillId="17" borderId="12" xfId="0" applyNumberFormat="1" applyFont="1" applyFill="1" applyBorder="1" applyAlignment="1">
      <alignment horizontal="center" vertical="center" readingOrder="2"/>
    </xf>
    <xf numFmtId="2" fontId="14" fillId="17" borderId="0" xfId="0" applyNumberFormat="1" applyFont="1" applyFill="1" applyBorder="1" applyAlignment="1">
      <alignment horizontal="center" vertical="center" readingOrder="2"/>
    </xf>
    <xf numFmtId="2" fontId="14" fillId="17" borderId="13" xfId="0" applyNumberFormat="1" applyFont="1" applyFill="1" applyBorder="1" applyAlignment="1">
      <alignment horizontal="center" vertical="center" readingOrder="2"/>
    </xf>
    <xf numFmtId="0" fontId="16" fillId="16" borderId="68" xfId="0" applyFont="1" applyFill="1" applyBorder="1" applyAlignment="1">
      <alignment horizontal="center" vertical="center" readingOrder="2"/>
    </xf>
    <xf numFmtId="0" fontId="16" fillId="16" borderId="61" xfId="0" applyFont="1" applyFill="1" applyBorder="1" applyAlignment="1">
      <alignment horizontal="center" vertical="center" readingOrder="2"/>
    </xf>
    <xf numFmtId="1" fontId="16" fillId="16" borderId="61" xfId="0" applyNumberFormat="1" applyFont="1" applyFill="1" applyBorder="1" applyAlignment="1">
      <alignment horizontal="center" vertical="center" readingOrder="2"/>
    </xf>
    <xf numFmtId="0" fontId="16" fillId="16" borderId="64" xfId="0" applyFont="1" applyFill="1" applyBorder="1" applyAlignment="1">
      <alignment horizontal="center" vertical="center" readingOrder="2"/>
    </xf>
    <xf numFmtId="2" fontId="16" fillId="17" borderId="23" xfId="0" applyNumberFormat="1" applyFont="1" applyFill="1" applyBorder="1" applyAlignment="1">
      <alignment horizontal="center" vertical="center" readingOrder="2"/>
    </xf>
    <xf numFmtId="2" fontId="16" fillId="17" borderId="23" xfId="0" applyNumberFormat="1" applyFont="1" applyFill="1" applyBorder="1" applyAlignment="1">
      <alignment horizontal="center" vertical="center" readingOrder="2"/>
    </xf>
    <xf numFmtId="1" fontId="16" fillId="32" borderId="68" xfId="0" applyNumberFormat="1" applyFont="1" applyFill="1" applyBorder="1" applyAlignment="1">
      <alignment horizontal="center" vertical="center" readingOrder="2"/>
    </xf>
    <xf numFmtId="1" fontId="16" fillId="32" borderId="61" xfId="0" applyNumberFormat="1" applyFont="1" applyFill="1" applyBorder="1" applyAlignment="1">
      <alignment horizontal="center" vertical="center" readingOrder="2"/>
    </xf>
    <xf numFmtId="1" fontId="16" fillId="32" borderId="62" xfId="0" applyNumberFormat="1" applyFont="1" applyFill="1" applyBorder="1" applyAlignment="1">
      <alignment horizontal="center" vertical="center" readingOrder="2"/>
    </xf>
    <xf numFmtId="0" fontId="16" fillId="15" borderId="53" xfId="0" applyFont="1" applyFill="1" applyBorder="1" applyAlignment="1">
      <alignment horizontal="center" vertical="center" readingOrder="2"/>
    </xf>
    <xf numFmtId="0" fontId="16" fillId="15" borderId="55" xfId="0" applyFont="1" applyFill="1" applyBorder="1" applyAlignment="1">
      <alignment horizontal="center" vertical="center" readingOrder="2"/>
    </xf>
    <xf numFmtId="0" fontId="16" fillId="12" borderId="12" xfId="0" applyFont="1" applyFill="1" applyBorder="1" applyAlignment="1">
      <alignment horizontal="center" vertical="center" wrapText="1" readingOrder="2"/>
    </xf>
    <xf numFmtId="0" fontId="16" fillId="12" borderId="13" xfId="0" applyFont="1" applyFill="1" applyBorder="1" applyAlignment="1">
      <alignment horizontal="center" vertical="center" wrapText="1" readingOrder="2"/>
    </xf>
    <xf numFmtId="1" fontId="16" fillId="14" borderId="68" xfId="0" applyNumberFormat="1" applyFont="1" applyFill="1" applyBorder="1" applyAlignment="1">
      <alignment horizontal="center" vertical="center" readingOrder="2"/>
    </xf>
    <xf numFmtId="1" fontId="16" fillId="14" borderId="64" xfId="0" applyNumberFormat="1" applyFont="1" applyFill="1" applyBorder="1" applyAlignment="1">
      <alignment horizontal="center" vertical="center" readingOrder="2"/>
    </xf>
    <xf numFmtId="0" fontId="16" fillId="12" borderId="45" xfId="0" applyFont="1" applyFill="1" applyBorder="1" applyAlignment="1">
      <alignment horizontal="center" vertical="center" readingOrder="2"/>
    </xf>
    <xf numFmtId="0" fontId="16" fillId="12" borderId="47" xfId="0" applyFont="1" applyFill="1" applyBorder="1" applyAlignment="1">
      <alignment horizontal="center" vertical="center" readingOrder="2"/>
    </xf>
    <xf numFmtId="2" fontId="16" fillId="12" borderId="50" xfId="0" applyNumberFormat="1" applyFont="1" applyFill="1" applyBorder="1" applyAlignment="1">
      <alignment horizontal="center" vertical="center" readingOrder="2"/>
    </xf>
    <xf numFmtId="2" fontId="16" fillId="12" borderId="52" xfId="0" applyNumberFormat="1" applyFont="1" applyFill="1" applyBorder="1" applyAlignment="1">
      <alignment horizontal="center" vertical="center" readingOrder="2"/>
    </xf>
    <xf numFmtId="0" fontId="16" fillId="18" borderId="70" xfId="0" applyFont="1" applyFill="1" applyBorder="1" applyAlignment="1">
      <alignment horizontal="center" vertical="center" readingOrder="2"/>
    </xf>
    <xf numFmtId="0" fontId="16" fillId="18" borderId="46" xfId="0" applyFont="1" applyFill="1" applyBorder="1" applyAlignment="1">
      <alignment horizontal="center" vertical="center" readingOrder="2"/>
    </xf>
    <xf numFmtId="0" fontId="16" fillId="18" borderId="47" xfId="0" applyFont="1" applyFill="1" applyBorder="1" applyAlignment="1">
      <alignment horizontal="center" vertical="center" readingOrder="2"/>
    </xf>
    <xf numFmtId="0" fontId="16" fillId="18" borderId="71" xfId="0" applyFont="1" applyFill="1" applyBorder="1" applyAlignment="1">
      <alignment horizontal="center" vertical="center" readingOrder="2"/>
    </xf>
    <xf numFmtId="0" fontId="16" fillId="18" borderId="51" xfId="0" applyFont="1" applyFill="1" applyBorder="1" applyAlignment="1">
      <alignment horizontal="center" vertical="center" readingOrder="2"/>
    </xf>
    <xf numFmtId="2" fontId="16" fillId="18" borderId="51" xfId="0" applyNumberFormat="1" applyFont="1" applyFill="1" applyBorder="1" applyAlignment="1">
      <alignment horizontal="center" vertical="center" readingOrder="2"/>
    </xf>
    <xf numFmtId="2" fontId="16" fillId="18" borderId="54" xfId="0" applyNumberFormat="1" applyFont="1" applyFill="1" applyBorder="1" applyAlignment="1">
      <alignment horizontal="center" vertical="center" readingOrder="2"/>
    </xf>
    <xf numFmtId="2" fontId="16" fillId="6" borderId="65" xfId="0" applyNumberFormat="1" applyFont="1" applyFill="1" applyBorder="1" applyAlignment="1">
      <alignment horizontal="center" vertical="center" readingOrder="2"/>
    </xf>
    <xf numFmtId="2" fontId="16" fillId="18" borderId="53" xfId="0" applyNumberFormat="1" applyFont="1" applyFill="1" applyBorder="1" applyAlignment="1">
      <alignment horizontal="center" vertical="center" readingOrder="2"/>
    </xf>
    <xf numFmtId="1" fontId="16" fillId="24" borderId="48" xfId="0" applyNumberFormat="1" applyFont="1" applyFill="1" applyBorder="1" applyAlignment="1">
      <alignment horizontal="center" vertical="center" readingOrder="2"/>
    </xf>
    <xf numFmtId="1" fontId="16" fillId="24" borderId="68" xfId="0" applyNumberFormat="1" applyFont="1" applyFill="1" applyBorder="1" applyAlignment="1">
      <alignment horizontal="center" vertical="center" readingOrder="2"/>
    </xf>
    <xf numFmtId="1" fontId="16" fillId="24" borderId="69" xfId="0" applyNumberFormat="1" applyFont="1" applyFill="1" applyBorder="1" applyAlignment="1">
      <alignment horizontal="center" vertical="center" readingOrder="2"/>
    </xf>
    <xf numFmtId="2" fontId="16" fillId="18" borderId="41" xfId="0" applyNumberFormat="1" applyFont="1" applyFill="1" applyBorder="1" applyAlignment="1">
      <alignment horizontal="center" vertical="center" readingOrder="2"/>
    </xf>
    <xf numFmtId="2" fontId="5" fillId="24" borderId="61" xfId="0" applyNumberFormat="1" applyFont="1" applyFill="1" applyBorder="1" applyAlignment="1">
      <alignment horizontal="center" vertical="center" readingOrder="2"/>
    </xf>
    <xf numFmtId="2" fontId="5" fillId="24" borderId="62" xfId="0" applyNumberFormat="1" applyFont="1" applyFill="1" applyBorder="1" applyAlignment="1">
      <alignment horizontal="center" vertical="center" readingOrder="2"/>
    </xf>
    <xf numFmtId="2" fontId="5" fillId="24" borderId="44" xfId="0" applyNumberFormat="1" applyFont="1" applyFill="1" applyBorder="1" applyAlignment="1">
      <alignment horizontal="center" vertical="center" readingOrder="2"/>
    </xf>
    <xf numFmtId="2" fontId="5" fillId="24" borderId="49" xfId="0" applyNumberFormat="1" applyFont="1" applyFill="1" applyBorder="1" applyAlignment="1">
      <alignment horizontal="center" vertical="center" readingOrder="2"/>
    </xf>
    <xf numFmtId="2" fontId="5" fillId="24" borderId="57" xfId="0" applyNumberFormat="1" applyFont="1" applyFill="1" applyBorder="1" applyAlignment="1">
      <alignment horizontal="center" vertical="center" readingOrder="2"/>
    </xf>
    <xf numFmtId="2" fontId="5" fillId="24" borderId="58" xfId="0" applyNumberFormat="1" applyFont="1" applyFill="1" applyBorder="1" applyAlignment="1">
      <alignment horizontal="center" vertical="center" readingOrder="2"/>
    </xf>
    <xf numFmtId="2" fontId="5" fillId="18" borderId="42" xfId="0" applyNumberFormat="1" applyFont="1" applyFill="1" applyBorder="1" applyAlignment="1">
      <alignment horizontal="center" vertical="center" readingOrder="2"/>
    </xf>
    <xf numFmtId="2" fontId="5" fillId="18" borderId="43" xfId="0" applyNumberFormat="1" applyFont="1" applyFill="1" applyBorder="1" applyAlignment="1">
      <alignment horizontal="center" vertical="center" readingOrder="2"/>
    </xf>
    <xf numFmtId="2" fontId="5" fillId="18" borderId="45" xfId="0" applyNumberFormat="1" applyFont="1" applyFill="1" applyBorder="1" applyAlignment="1">
      <alignment horizontal="center" vertical="center" readingOrder="2"/>
    </xf>
    <xf numFmtId="2" fontId="5" fillId="18" borderId="46" xfId="0" applyNumberFormat="1" applyFont="1" applyFill="1" applyBorder="1" applyAlignment="1">
      <alignment horizontal="center" vertical="center" readingOrder="2"/>
    </xf>
    <xf numFmtId="2" fontId="5" fillId="18" borderId="47" xfId="0" applyNumberFormat="1" applyFont="1" applyFill="1" applyBorder="1" applyAlignment="1">
      <alignment horizontal="center" vertical="center" readingOrder="2"/>
    </xf>
    <xf numFmtId="2" fontId="5" fillId="18" borderId="50" xfId="0" applyNumberFormat="1" applyFont="1" applyFill="1" applyBorder="1" applyAlignment="1">
      <alignment horizontal="center" vertical="center" readingOrder="2"/>
    </xf>
    <xf numFmtId="2" fontId="5" fillId="18" borderId="51" xfId="0" applyNumberFormat="1" applyFont="1" applyFill="1" applyBorder="1" applyAlignment="1">
      <alignment horizontal="center" vertical="center" readingOrder="2"/>
    </xf>
    <xf numFmtId="2" fontId="5" fillId="18" borderId="52" xfId="0" applyNumberFormat="1" applyFont="1" applyFill="1" applyBorder="1" applyAlignment="1">
      <alignment horizontal="center" vertical="center" readingOrder="2"/>
    </xf>
    <xf numFmtId="2" fontId="16" fillId="4" borderId="2" xfId="0" applyNumberFormat="1" applyFont="1" applyFill="1" applyBorder="1" applyAlignment="1">
      <alignment horizontal="center" vertical="center" readingOrder="2"/>
    </xf>
    <xf numFmtId="2" fontId="16" fillId="4" borderId="4" xfId="0" applyNumberFormat="1" applyFont="1" applyFill="1" applyBorder="1" applyAlignment="1">
      <alignment horizontal="center" vertical="center" readingOrder="2"/>
    </xf>
    <xf numFmtId="2" fontId="16" fillId="4" borderId="15" xfId="0" applyNumberFormat="1" applyFont="1" applyFill="1" applyBorder="1" applyAlignment="1">
      <alignment horizontal="center" vertical="center" readingOrder="2"/>
    </xf>
    <xf numFmtId="2" fontId="16" fillId="15" borderId="5" xfId="0" applyNumberFormat="1" applyFont="1" applyFill="1" applyBorder="1" applyAlignment="1">
      <alignment horizontal="center" vertical="center" readingOrder="2"/>
    </xf>
    <xf numFmtId="0" fontId="22" fillId="0" borderId="0" xfId="0" applyFont="1" applyAlignment="1">
      <alignment vertical="center"/>
    </xf>
    <xf numFmtId="2" fontId="11" fillId="18" borderId="1" xfId="0" applyNumberFormat="1" applyFont="1" applyFill="1" applyBorder="1" applyAlignment="1">
      <alignment horizontal="center" vertical="center" wrapText="1" readingOrder="2"/>
    </xf>
    <xf numFmtId="2" fontId="11" fillId="18" borderId="1" xfId="0" applyNumberFormat="1" applyFont="1" applyFill="1" applyBorder="1" applyAlignment="1">
      <alignment horizontal="center" vertical="center" readingOrder="2"/>
    </xf>
    <xf numFmtId="0" fontId="11" fillId="0" borderId="0" xfId="0" applyFont="1" applyAlignment="1">
      <alignment vertical="center"/>
    </xf>
    <xf numFmtId="1" fontId="16" fillId="29" borderId="45" xfId="0" applyNumberFormat="1" applyFont="1" applyFill="1" applyBorder="1" applyAlignment="1">
      <alignment horizontal="center" vertical="center" readingOrder="2"/>
    </xf>
    <xf numFmtId="1" fontId="16" fillId="29" borderId="48" xfId="0" applyNumberFormat="1" applyFont="1" applyFill="1" applyBorder="1" applyAlignment="1">
      <alignment horizontal="center" vertical="center" readingOrder="2"/>
    </xf>
    <xf numFmtId="1" fontId="16" fillId="29" borderId="50" xfId="0" applyNumberFormat="1" applyFont="1" applyFill="1" applyBorder="1" applyAlignment="1">
      <alignment horizontal="center" vertical="center" readingOrder="2"/>
    </xf>
    <xf numFmtId="1" fontId="16" fillId="27" borderId="45" xfId="0" applyNumberFormat="1" applyFont="1" applyFill="1" applyBorder="1" applyAlignment="1">
      <alignment horizontal="center" vertical="center" readingOrder="2"/>
    </xf>
    <xf numFmtId="1" fontId="16" fillId="27" borderId="48" xfId="0" applyNumberFormat="1" applyFont="1" applyFill="1" applyBorder="1" applyAlignment="1">
      <alignment horizontal="center" vertical="center" readingOrder="2"/>
    </xf>
    <xf numFmtId="1" fontId="16" fillId="27" borderId="50" xfId="0" applyNumberFormat="1" applyFont="1" applyFill="1" applyBorder="1" applyAlignment="1">
      <alignment horizontal="center" vertical="center" readingOrder="2"/>
    </xf>
    <xf numFmtId="1" fontId="16" fillId="13" borderId="45" xfId="0" applyNumberFormat="1" applyFont="1" applyFill="1" applyBorder="1" applyAlignment="1">
      <alignment horizontal="center" vertical="center" readingOrder="2"/>
    </xf>
    <xf numFmtId="1" fontId="16" fillId="13" borderId="48" xfId="0" applyNumberFormat="1" applyFont="1" applyFill="1" applyBorder="1" applyAlignment="1">
      <alignment horizontal="center" vertical="center" readingOrder="2"/>
    </xf>
    <xf numFmtId="1" fontId="16" fillId="13" borderId="50" xfId="0" applyNumberFormat="1" applyFont="1" applyFill="1" applyBorder="1" applyAlignment="1">
      <alignment horizontal="center" vertical="center" readingOrder="2"/>
    </xf>
    <xf numFmtId="0" fontId="5" fillId="24" borderId="22" xfId="0" applyFont="1" applyFill="1" applyBorder="1" applyAlignment="1">
      <alignment horizontal="center" vertical="center"/>
    </xf>
    <xf numFmtId="0" fontId="5" fillId="24" borderId="25" xfId="0" applyFont="1" applyFill="1" applyBorder="1" applyAlignment="1">
      <alignment horizontal="center" vertical="center"/>
    </xf>
    <xf numFmtId="0" fontId="5" fillId="24" borderId="23" xfId="0" applyFont="1" applyFill="1" applyBorder="1" applyAlignment="1">
      <alignment horizontal="center" vertical="center"/>
    </xf>
    <xf numFmtId="2" fontId="5" fillId="35" borderId="28" xfId="0" applyNumberFormat="1" applyFont="1" applyFill="1" applyBorder="1" applyAlignment="1">
      <alignment horizontal="center" vertical="center" readingOrder="2"/>
    </xf>
    <xf numFmtId="1" fontId="5" fillId="35" borderId="44" xfId="0" applyNumberFormat="1" applyFont="1" applyFill="1" applyBorder="1" applyAlignment="1">
      <alignment horizontal="center" vertical="center" readingOrder="2"/>
    </xf>
    <xf numFmtId="2" fontId="5" fillId="35" borderId="44" xfId="0" applyNumberFormat="1" applyFont="1" applyFill="1" applyBorder="1" applyAlignment="1">
      <alignment horizontal="center" vertical="center" readingOrder="2"/>
    </xf>
    <xf numFmtId="0" fontId="5" fillId="0" borderId="0" xfId="0" applyFont="1" applyAlignment="1">
      <alignment vertical="center"/>
    </xf>
    <xf numFmtId="2" fontId="5" fillId="13" borderId="44" xfId="0" applyNumberFormat="1" applyFont="1" applyFill="1" applyBorder="1" applyAlignment="1">
      <alignment horizontal="center" vertical="center" readingOrder="2"/>
    </xf>
    <xf numFmtId="1" fontId="5" fillId="13" borderId="44" xfId="0" applyNumberFormat="1" applyFont="1" applyFill="1" applyBorder="1" applyAlignment="1">
      <alignment horizontal="center" vertical="center" readingOrder="2"/>
    </xf>
    <xf numFmtId="0" fontId="22" fillId="0" borderId="0" xfId="0" applyNumberFormat="1" applyFont="1" applyAlignment="1">
      <alignment vertical="center"/>
    </xf>
  </cellXfs>
  <cellStyles count="4">
    <cellStyle name="Comma 2" xfId="3"/>
    <cellStyle name="Headings" xfId="1"/>
    <cellStyle name="Normal" xfId="0" builtinId="0"/>
    <cellStyle name="Normal 2" xfId="2"/>
  </cellStyles>
  <dxfs count="1">
    <dxf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607219</xdr:colOff>
      <xdr:row>4</xdr:row>
      <xdr:rowOff>2</xdr:rowOff>
    </xdr:from>
    <xdr:to>
      <xdr:col>9</xdr:col>
      <xdr:colOff>654841</xdr:colOff>
      <xdr:row>28</xdr:row>
      <xdr:rowOff>226216</xdr:rowOff>
    </xdr:to>
    <xdr:cxnSp macro="">
      <xdr:nvCxnSpPr>
        <xdr:cNvPr id="9" name="Elbow Connector 8"/>
        <xdr:cNvCxnSpPr/>
      </xdr:nvCxnSpPr>
      <xdr:spPr>
        <a:xfrm rot="16200000" flipH="1">
          <a:off x="9943093925" y="1303736"/>
          <a:ext cx="2917027" cy="2595559"/>
        </a:xfrm>
        <a:prstGeom prst="bentConnector3">
          <a:avLst>
            <a:gd name="adj1" fmla="val 96123"/>
          </a:avLst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258536</xdr:colOff>
      <xdr:row>83</xdr:row>
      <xdr:rowOff>13607</xdr:rowOff>
    </xdr:from>
    <xdr:to>
      <xdr:col>14</xdr:col>
      <xdr:colOff>176891</xdr:colOff>
      <xdr:row>84</xdr:row>
      <xdr:rowOff>231322</xdr:rowOff>
    </xdr:to>
    <xdr:cxnSp macro="">
      <xdr:nvCxnSpPr>
        <xdr:cNvPr id="8" name="Straight Arrow Connector 7"/>
        <xdr:cNvCxnSpPr/>
      </xdr:nvCxnSpPr>
      <xdr:spPr>
        <a:xfrm flipH="1">
          <a:off x="10023905895" y="23948571"/>
          <a:ext cx="693962" cy="48985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23812</xdr:colOff>
      <xdr:row>83</xdr:row>
      <xdr:rowOff>0</xdr:rowOff>
    </xdr:from>
    <xdr:to>
      <xdr:col>13</xdr:col>
      <xdr:colOff>217714</xdr:colOff>
      <xdr:row>84</xdr:row>
      <xdr:rowOff>217714</xdr:rowOff>
    </xdr:to>
    <xdr:cxnSp macro="">
      <xdr:nvCxnSpPr>
        <xdr:cNvPr id="10" name="Straight Arrow Connector 9"/>
        <xdr:cNvCxnSpPr/>
      </xdr:nvCxnSpPr>
      <xdr:spPr>
        <a:xfrm flipH="1">
          <a:off x="10024640679" y="23934964"/>
          <a:ext cx="193902" cy="4898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399169</xdr:colOff>
      <xdr:row>82</xdr:row>
      <xdr:rowOff>62665</xdr:rowOff>
    </xdr:from>
    <xdr:to>
      <xdr:col>8</xdr:col>
      <xdr:colOff>463717</xdr:colOff>
      <xdr:row>85</xdr:row>
      <xdr:rowOff>37599</xdr:rowOff>
    </xdr:to>
    <xdr:cxnSp macro="">
      <xdr:nvCxnSpPr>
        <xdr:cNvPr id="7" name="Straight Arrow Connector 6"/>
        <xdr:cNvCxnSpPr/>
      </xdr:nvCxnSpPr>
      <xdr:spPr>
        <a:xfrm>
          <a:off x="10056783257" y="12407566"/>
          <a:ext cx="64548" cy="68930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401053</xdr:colOff>
      <xdr:row>82</xdr:row>
      <xdr:rowOff>37599</xdr:rowOff>
    </xdr:from>
    <xdr:to>
      <xdr:col>8</xdr:col>
      <xdr:colOff>50132</xdr:colOff>
      <xdr:row>85</xdr:row>
      <xdr:rowOff>37599</xdr:rowOff>
    </xdr:to>
    <xdr:cxnSp macro="">
      <xdr:nvCxnSpPr>
        <xdr:cNvPr id="11" name="Straight Arrow Connector 10"/>
        <xdr:cNvCxnSpPr/>
      </xdr:nvCxnSpPr>
      <xdr:spPr>
        <a:xfrm>
          <a:off x="10057196842" y="12382500"/>
          <a:ext cx="401053" cy="71437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607219</xdr:colOff>
      <xdr:row>4</xdr:row>
      <xdr:rowOff>2</xdr:rowOff>
    </xdr:from>
    <xdr:to>
      <xdr:col>9</xdr:col>
      <xdr:colOff>654841</xdr:colOff>
      <xdr:row>28</xdr:row>
      <xdr:rowOff>226216</xdr:rowOff>
    </xdr:to>
    <xdr:cxnSp macro="">
      <xdr:nvCxnSpPr>
        <xdr:cNvPr id="2" name="Elbow Connector 1"/>
        <xdr:cNvCxnSpPr/>
      </xdr:nvCxnSpPr>
      <xdr:spPr>
        <a:xfrm rot="16200000" flipH="1">
          <a:off x="9980889126" y="2637235"/>
          <a:ext cx="5807864" cy="2819397"/>
        </a:xfrm>
        <a:prstGeom prst="bentConnector3">
          <a:avLst>
            <a:gd name="adj1" fmla="val 96123"/>
          </a:avLst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369090</xdr:colOff>
      <xdr:row>83</xdr:row>
      <xdr:rowOff>11906</xdr:rowOff>
    </xdr:from>
    <xdr:to>
      <xdr:col>14</xdr:col>
      <xdr:colOff>187994</xdr:colOff>
      <xdr:row>85</xdr:row>
      <xdr:rowOff>125329</xdr:rowOff>
    </xdr:to>
    <xdr:cxnSp macro="">
      <xdr:nvCxnSpPr>
        <xdr:cNvPr id="3" name="Straight Arrow Connector 2"/>
        <xdr:cNvCxnSpPr/>
      </xdr:nvCxnSpPr>
      <xdr:spPr>
        <a:xfrm flipH="1">
          <a:off x="9979354531" y="23891081"/>
          <a:ext cx="599954" cy="64682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23812</xdr:colOff>
      <xdr:row>83</xdr:row>
      <xdr:rowOff>0</xdr:rowOff>
    </xdr:from>
    <xdr:to>
      <xdr:col>13</xdr:col>
      <xdr:colOff>187994</xdr:colOff>
      <xdr:row>85</xdr:row>
      <xdr:rowOff>125329</xdr:rowOff>
    </xdr:to>
    <xdr:cxnSp macro="">
      <xdr:nvCxnSpPr>
        <xdr:cNvPr id="4" name="Straight Arrow Connector 3"/>
        <xdr:cNvCxnSpPr/>
      </xdr:nvCxnSpPr>
      <xdr:spPr>
        <a:xfrm flipH="1">
          <a:off x="9980135581" y="23879175"/>
          <a:ext cx="164182" cy="65872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399169</xdr:colOff>
      <xdr:row>82</xdr:row>
      <xdr:rowOff>62665</xdr:rowOff>
    </xdr:from>
    <xdr:to>
      <xdr:col>8</xdr:col>
      <xdr:colOff>463717</xdr:colOff>
      <xdr:row>85</xdr:row>
      <xdr:rowOff>37599</xdr:rowOff>
    </xdr:to>
    <xdr:cxnSp macro="">
      <xdr:nvCxnSpPr>
        <xdr:cNvPr id="5" name="Straight Arrow Connector 4"/>
        <xdr:cNvCxnSpPr/>
      </xdr:nvCxnSpPr>
      <xdr:spPr>
        <a:xfrm>
          <a:off x="9983222183" y="23675140"/>
          <a:ext cx="64548" cy="77503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401053</xdr:colOff>
      <xdr:row>82</xdr:row>
      <xdr:rowOff>37599</xdr:rowOff>
    </xdr:from>
    <xdr:to>
      <xdr:col>8</xdr:col>
      <xdr:colOff>50132</xdr:colOff>
      <xdr:row>85</xdr:row>
      <xdr:rowOff>37599</xdr:rowOff>
    </xdr:to>
    <xdr:cxnSp macro="">
      <xdr:nvCxnSpPr>
        <xdr:cNvPr id="6" name="Straight Arrow Connector 5"/>
        <xdr:cNvCxnSpPr/>
      </xdr:nvCxnSpPr>
      <xdr:spPr>
        <a:xfrm>
          <a:off x="9983635768" y="23650074"/>
          <a:ext cx="401554" cy="8001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607219</xdr:colOff>
      <xdr:row>4</xdr:row>
      <xdr:rowOff>2</xdr:rowOff>
    </xdr:from>
    <xdr:to>
      <xdr:col>9</xdr:col>
      <xdr:colOff>654841</xdr:colOff>
      <xdr:row>28</xdr:row>
      <xdr:rowOff>226216</xdr:rowOff>
    </xdr:to>
    <xdr:cxnSp macro="">
      <xdr:nvCxnSpPr>
        <xdr:cNvPr id="2" name="Elbow Connector 1"/>
        <xdr:cNvCxnSpPr/>
      </xdr:nvCxnSpPr>
      <xdr:spPr>
        <a:xfrm rot="16200000" flipH="1">
          <a:off x="9980889126" y="2637235"/>
          <a:ext cx="5807864" cy="2819397"/>
        </a:xfrm>
        <a:prstGeom prst="bentConnector3">
          <a:avLst>
            <a:gd name="adj1" fmla="val 96123"/>
          </a:avLst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369090</xdr:colOff>
      <xdr:row>83</xdr:row>
      <xdr:rowOff>11906</xdr:rowOff>
    </xdr:from>
    <xdr:to>
      <xdr:col>14</xdr:col>
      <xdr:colOff>187994</xdr:colOff>
      <xdr:row>85</xdr:row>
      <xdr:rowOff>125329</xdr:rowOff>
    </xdr:to>
    <xdr:cxnSp macro="">
      <xdr:nvCxnSpPr>
        <xdr:cNvPr id="3" name="Straight Arrow Connector 2"/>
        <xdr:cNvCxnSpPr/>
      </xdr:nvCxnSpPr>
      <xdr:spPr>
        <a:xfrm flipH="1">
          <a:off x="9979354531" y="23891081"/>
          <a:ext cx="599954" cy="64682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23812</xdr:colOff>
      <xdr:row>83</xdr:row>
      <xdr:rowOff>0</xdr:rowOff>
    </xdr:from>
    <xdr:to>
      <xdr:col>13</xdr:col>
      <xdr:colOff>187994</xdr:colOff>
      <xdr:row>85</xdr:row>
      <xdr:rowOff>125329</xdr:rowOff>
    </xdr:to>
    <xdr:cxnSp macro="">
      <xdr:nvCxnSpPr>
        <xdr:cNvPr id="4" name="Straight Arrow Connector 3"/>
        <xdr:cNvCxnSpPr/>
      </xdr:nvCxnSpPr>
      <xdr:spPr>
        <a:xfrm flipH="1">
          <a:off x="9980135581" y="23879175"/>
          <a:ext cx="164182" cy="65872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399169</xdr:colOff>
      <xdr:row>82</xdr:row>
      <xdr:rowOff>62665</xdr:rowOff>
    </xdr:from>
    <xdr:to>
      <xdr:col>8</xdr:col>
      <xdr:colOff>463717</xdr:colOff>
      <xdr:row>85</xdr:row>
      <xdr:rowOff>37599</xdr:rowOff>
    </xdr:to>
    <xdr:cxnSp macro="">
      <xdr:nvCxnSpPr>
        <xdr:cNvPr id="5" name="Straight Arrow Connector 4"/>
        <xdr:cNvCxnSpPr/>
      </xdr:nvCxnSpPr>
      <xdr:spPr>
        <a:xfrm>
          <a:off x="9983222183" y="23675140"/>
          <a:ext cx="64548" cy="77503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401053</xdr:colOff>
      <xdr:row>82</xdr:row>
      <xdr:rowOff>37599</xdr:rowOff>
    </xdr:from>
    <xdr:to>
      <xdr:col>8</xdr:col>
      <xdr:colOff>50132</xdr:colOff>
      <xdr:row>85</xdr:row>
      <xdr:rowOff>37599</xdr:rowOff>
    </xdr:to>
    <xdr:cxnSp macro="">
      <xdr:nvCxnSpPr>
        <xdr:cNvPr id="6" name="Straight Arrow Connector 5"/>
        <xdr:cNvCxnSpPr/>
      </xdr:nvCxnSpPr>
      <xdr:spPr>
        <a:xfrm>
          <a:off x="9983635768" y="23650074"/>
          <a:ext cx="401554" cy="8001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607219</xdr:colOff>
      <xdr:row>4</xdr:row>
      <xdr:rowOff>2</xdr:rowOff>
    </xdr:from>
    <xdr:to>
      <xdr:col>9</xdr:col>
      <xdr:colOff>654841</xdr:colOff>
      <xdr:row>28</xdr:row>
      <xdr:rowOff>226216</xdr:rowOff>
    </xdr:to>
    <xdr:cxnSp macro="">
      <xdr:nvCxnSpPr>
        <xdr:cNvPr id="2" name="Elbow Connector 1"/>
        <xdr:cNvCxnSpPr/>
      </xdr:nvCxnSpPr>
      <xdr:spPr>
        <a:xfrm rot="16200000" flipH="1">
          <a:off x="9980889126" y="2637235"/>
          <a:ext cx="5807864" cy="2819397"/>
        </a:xfrm>
        <a:prstGeom prst="bentConnector3">
          <a:avLst>
            <a:gd name="adj1" fmla="val 96123"/>
          </a:avLst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369090</xdr:colOff>
      <xdr:row>83</xdr:row>
      <xdr:rowOff>11906</xdr:rowOff>
    </xdr:from>
    <xdr:to>
      <xdr:col>14</xdr:col>
      <xdr:colOff>187994</xdr:colOff>
      <xdr:row>85</xdr:row>
      <xdr:rowOff>125329</xdr:rowOff>
    </xdr:to>
    <xdr:cxnSp macro="">
      <xdr:nvCxnSpPr>
        <xdr:cNvPr id="3" name="Straight Arrow Connector 2"/>
        <xdr:cNvCxnSpPr/>
      </xdr:nvCxnSpPr>
      <xdr:spPr>
        <a:xfrm flipH="1">
          <a:off x="9979354531" y="23891081"/>
          <a:ext cx="599954" cy="64682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23812</xdr:colOff>
      <xdr:row>83</xdr:row>
      <xdr:rowOff>0</xdr:rowOff>
    </xdr:from>
    <xdr:to>
      <xdr:col>13</xdr:col>
      <xdr:colOff>187994</xdr:colOff>
      <xdr:row>85</xdr:row>
      <xdr:rowOff>125329</xdr:rowOff>
    </xdr:to>
    <xdr:cxnSp macro="">
      <xdr:nvCxnSpPr>
        <xdr:cNvPr id="4" name="Straight Arrow Connector 3"/>
        <xdr:cNvCxnSpPr/>
      </xdr:nvCxnSpPr>
      <xdr:spPr>
        <a:xfrm flipH="1">
          <a:off x="9980135581" y="23879175"/>
          <a:ext cx="164182" cy="65872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399169</xdr:colOff>
      <xdr:row>82</xdr:row>
      <xdr:rowOff>62665</xdr:rowOff>
    </xdr:from>
    <xdr:to>
      <xdr:col>8</xdr:col>
      <xdr:colOff>463717</xdr:colOff>
      <xdr:row>85</xdr:row>
      <xdr:rowOff>37599</xdr:rowOff>
    </xdr:to>
    <xdr:cxnSp macro="">
      <xdr:nvCxnSpPr>
        <xdr:cNvPr id="5" name="Straight Arrow Connector 4"/>
        <xdr:cNvCxnSpPr/>
      </xdr:nvCxnSpPr>
      <xdr:spPr>
        <a:xfrm>
          <a:off x="9983222183" y="23675140"/>
          <a:ext cx="64548" cy="77503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401053</xdr:colOff>
      <xdr:row>82</xdr:row>
      <xdr:rowOff>37599</xdr:rowOff>
    </xdr:from>
    <xdr:to>
      <xdr:col>8</xdr:col>
      <xdr:colOff>50132</xdr:colOff>
      <xdr:row>85</xdr:row>
      <xdr:rowOff>37599</xdr:rowOff>
    </xdr:to>
    <xdr:cxnSp macro="">
      <xdr:nvCxnSpPr>
        <xdr:cNvPr id="6" name="Straight Arrow Connector 5"/>
        <xdr:cNvCxnSpPr/>
      </xdr:nvCxnSpPr>
      <xdr:spPr>
        <a:xfrm>
          <a:off x="9983635768" y="23650074"/>
          <a:ext cx="401554" cy="8001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607219</xdr:colOff>
      <xdr:row>4</xdr:row>
      <xdr:rowOff>2</xdr:rowOff>
    </xdr:from>
    <xdr:to>
      <xdr:col>9</xdr:col>
      <xdr:colOff>654841</xdr:colOff>
      <xdr:row>28</xdr:row>
      <xdr:rowOff>226216</xdr:rowOff>
    </xdr:to>
    <xdr:cxnSp macro="">
      <xdr:nvCxnSpPr>
        <xdr:cNvPr id="2" name="Elbow Connector 1"/>
        <xdr:cNvCxnSpPr/>
      </xdr:nvCxnSpPr>
      <xdr:spPr>
        <a:xfrm rot="16200000" flipH="1">
          <a:off x="9980889126" y="2637235"/>
          <a:ext cx="5807864" cy="2819397"/>
        </a:xfrm>
        <a:prstGeom prst="bentConnector3">
          <a:avLst>
            <a:gd name="adj1" fmla="val 96123"/>
          </a:avLst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369090</xdr:colOff>
      <xdr:row>83</xdr:row>
      <xdr:rowOff>11906</xdr:rowOff>
    </xdr:from>
    <xdr:to>
      <xdr:col>14</xdr:col>
      <xdr:colOff>187994</xdr:colOff>
      <xdr:row>85</xdr:row>
      <xdr:rowOff>125329</xdr:rowOff>
    </xdr:to>
    <xdr:cxnSp macro="">
      <xdr:nvCxnSpPr>
        <xdr:cNvPr id="3" name="Straight Arrow Connector 2"/>
        <xdr:cNvCxnSpPr/>
      </xdr:nvCxnSpPr>
      <xdr:spPr>
        <a:xfrm flipH="1">
          <a:off x="9979354531" y="23891081"/>
          <a:ext cx="599954" cy="64682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23812</xdr:colOff>
      <xdr:row>83</xdr:row>
      <xdr:rowOff>0</xdr:rowOff>
    </xdr:from>
    <xdr:to>
      <xdr:col>13</xdr:col>
      <xdr:colOff>187994</xdr:colOff>
      <xdr:row>85</xdr:row>
      <xdr:rowOff>125329</xdr:rowOff>
    </xdr:to>
    <xdr:cxnSp macro="">
      <xdr:nvCxnSpPr>
        <xdr:cNvPr id="4" name="Straight Arrow Connector 3"/>
        <xdr:cNvCxnSpPr/>
      </xdr:nvCxnSpPr>
      <xdr:spPr>
        <a:xfrm flipH="1">
          <a:off x="9980135581" y="23879175"/>
          <a:ext cx="164182" cy="65872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399169</xdr:colOff>
      <xdr:row>82</xdr:row>
      <xdr:rowOff>62665</xdr:rowOff>
    </xdr:from>
    <xdr:to>
      <xdr:col>8</xdr:col>
      <xdr:colOff>463717</xdr:colOff>
      <xdr:row>85</xdr:row>
      <xdr:rowOff>37599</xdr:rowOff>
    </xdr:to>
    <xdr:cxnSp macro="">
      <xdr:nvCxnSpPr>
        <xdr:cNvPr id="5" name="Straight Arrow Connector 4"/>
        <xdr:cNvCxnSpPr/>
      </xdr:nvCxnSpPr>
      <xdr:spPr>
        <a:xfrm>
          <a:off x="9983222183" y="23675140"/>
          <a:ext cx="64548" cy="77503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401053</xdr:colOff>
      <xdr:row>82</xdr:row>
      <xdr:rowOff>37599</xdr:rowOff>
    </xdr:from>
    <xdr:to>
      <xdr:col>8</xdr:col>
      <xdr:colOff>50132</xdr:colOff>
      <xdr:row>85</xdr:row>
      <xdr:rowOff>37599</xdr:rowOff>
    </xdr:to>
    <xdr:cxnSp macro="">
      <xdr:nvCxnSpPr>
        <xdr:cNvPr id="6" name="Straight Arrow Connector 5"/>
        <xdr:cNvCxnSpPr/>
      </xdr:nvCxnSpPr>
      <xdr:spPr>
        <a:xfrm>
          <a:off x="9983635768" y="23650074"/>
          <a:ext cx="401554" cy="8001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607219</xdr:colOff>
      <xdr:row>4</xdr:row>
      <xdr:rowOff>2</xdr:rowOff>
    </xdr:from>
    <xdr:to>
      <xdr:col>9</xdr:col>
      <xdr:colOff>654841</xdr:colOff>
      <xdr:row>28</xdr:row>
      <xdr:rowOff>226216</xdr:rowOff>
    </xdr:to>
    <xdr:cxnSp macro="">
      <xdr:nvCxnSpPr>
        <xdr:cNvPr id="2" name="Elbow Connector 1"/>
        <xdr:cNvCxnSpPr/>
      </xdr:nvCxnSpPr>
      <xdr:spPr>
        <a:xfrm rot="16200000" flipH="1">
          <a:off x="9980889126" y="2637235"/>
          <a:ext cx="5807864" cy="2819397"/>
        </a:xfrm>
        <a:prstGeom prst="bentConnector3">
          <a:avLst>
            <a:gd name="adj1" fmla="val 96123"/>
          </a:avLst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369090</xdr:colOff>
      <xdr:row>83</xdr:row>
      <xdr:rowOff>11906</xdr:rowOff>
    </xdr:from>
    <xdr:to>
      <xdr:col>14</xdr:col>
      <xdr:colOff>187994</xdr:colOff>
      <xdr:row>85</xdr:row>
      <xdr:rowOff>125329</xdr:rowOff>
    </xdr:to>
    <xdr:cxnSp macro="">
      <xdr:nvCxnSpPr>
        <xdr:cNvPr id="3" name="Straight Arrow Connector 2"/>
        <xdr:cNvCxnSpPr/>
      </xdr:nvCxnSpPr>
      <xdr:spPr>
        <a:xfrm flipH="1">
          <a:off x="9979354531" y="23891081"/>
          <a:ext cx="599954" cy="64682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23812</xdr:colOff>
      <xdr:row>83</xdr:row>
      <xdr:rowOff>0</xdr:rowOff>
    </xdr:from>
    <xdr:to>
      <xdr:col>13</xdr:col>
      <xdr:colOff>187994</xdr:colOff>
      <xdr:row>85</xdr:row>
      <xdr:rowOff>125329</xdr:rowOff>
    </xdr:to>
    <xdr:cxnSp macro="">
      <xdr:nvCxnSpPr>
        <xdr:cNvPr id="4" name="Straight Arrow Connector 3"/>
        <xdr:cNvCxnSpPr/>
      </xdr:nvCxnSpPr>
      <xdr:spPr>
        <a:xfrm flipH="1">
          <a:off x="9980135581" y="23879175"/>
          <a:ext cx="164182" cy="65872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399169</xdr:colOff>
      <xdr:row>82</xdr:row>
      <xdr:rowOff>62665</xdr:rowOff>
    </xdr:from>
    <xdr:to>
      <xdr:col>8</xdr:col>
      <xdr:colOff>463717</xdr:colOff>
      <xdr:row>85</xdr:row>
      <xdr:rowOff>37599</xdr:rowOff>
    </xdr:to>
    <xdr:cxnSp macro="">
      <xdr:nvCxnSpPr>
        <xdr:cNvPr id="5" name="Straight Arrow Connector 4"/>
        <xdr:cNvCxnSpPr/>
      </xdr:nvCxnSpPr>
      <xdr:spPr>
        <a:xfrm>
          <a:off x="9983222183" y="23675140"/>
          <a:ext cx="64548" cy="77503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401053</xdr:colOff>
      <xdr:row>82</xdr:row>
      <xdr:rowOff>37599</xdr:rowOff>
    </xdr:from>
    <xdr:to>
      <xdr:col>8</xdr:col>
      <xdr:colOff>50132</xdr:colOff>
      <xdr:row>85</xdr:row>
      <xdr:rowOff>37599</xdr:rowOff>
    </xdr:to>
    <xdr:cxnSp macro="">
      <xdr:nvCxnSpPr>
        <xdr:cNvPr id="6" name="Straight Arrow Connector 5"/>
        <xdr:cNvCxnSpPr/>
      </xdr:nvCxnSpPr>
      <xdr:spPr>
        <a:xfrm>
          <a:off x="9983635768" y="23650074"/>
          <a:ext cx="401554" cy="8001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Y133"/>
  <sheetViews>
    <sheetView rightToLeft="1" view="pageBreakPreview" topLeftCell="A20" zoomScale="60" zoomScaleNormal="75" workbookViewId="0">
      <selection activeCell="R32" sqref="R32"/>
    </sheetView>
  </sheetViews>
  <sheetFormatPr defaultRowHeight="12.75" x14ac:dyDescent="0.2"/>
  <cols>
    <col min="1" max="1" width="10.5703125" style="1" customWidth="1"/>
    <col min="2" max="2" width="12.140625" style="1" customWidth="1"/>
    <col min="3" max="3" width="12.140625" style="1" bestFit="1" customWidth="1"/>
    <col min="4" max="4" width="14" style="1" customWidth="1"/>
    <col min="5" max="5" width="12.7109375" style="1" customWidth="1"/>
    <col min="6" max="6" width="14.28515625" style="1" customWidth="1"/>
    <col min="7" max="7" width="15" style="1" customWidth="1"/>
    <col min="8" max="8" width="13.7109375" style="1" bestFit="1" customWidth="1"/>
    <col min="9" max="9" width="11.140625" style="1" customWidth="1"/>
    <col min="10" max="10" width="12.7109375" style="1" customWidth="1"/>
    <col min="11" max="11" width="13.7109375" style="1" customWidth="1"/>
    <col min="12" max="12" width="14" style="1" customWidth="1"/>
    <col min="13" max="13" width="9.85546875" style="1" customWidth="1"/>
    <col min="14" max="14" width="11.28515625" style="1" customWidth="1"/>
    <col min="15" max="15" width="11.5703125" style="1" customWidth="1"/>
    <col min="16" max="16" width="10.28515625" style="1" customWidth="1"/>
    <col min="17" max="17" width="13.28515625" style="1" customWidth="1"/>
    <col min="18" max="18" width="12.7109375" style="1" customWidth="1"/>
    <col min="19" max="19" width="12.42578125" style="1" customWidth="1"/>
    <col min="20" max="20" width="13.5703125" style="1" customWidth="1"/>
    <col min="21" max="16384" width="9.140625" style="1"/>
  </cols>
  <sheetData>
    <row r="1" spans="1:19" ht="13.5" thickBot="1" x14ac:dyDescent="0.25">
      <c r="A1" s="3"/>
      <c r="B1" s="3"/>
      <c r="C1" s="3"/>
      <c r="D1" s="5"/>
      <c r="E1" s="5"/>
      <c r="F1" s="5"/>
      <c r="G1" s="5"/>
      <c r="H1" s="5"/>
      <c r="I1" s="5"/>
      <c r="J1" s="3"/>
      <c r="K1" s="5"/>
      <c r="L1" s="3"/>
      <c r="M1" s="3"/>
      <c r="N1" s="3"/>
      <c r="O1" s="3"/>
      <c r="P1" s="3"/>
      <c r="Q1" s="3"/>
      <c r="R1" s="14"/>
      <c r="S1" s="14"/>
    </row>
    <row r="2" spans="1:19" ht="28.5" customHeight="1" thickBot="1" x14ac:dyDescent="0.25">
      <c r="A2" s="3"/>
      <c r="B2" s="3"/>
      <c r="C2" s="3"/>
      <c r="D2" s="5"/>
      <c r="E2" s="5"/>
      <c r="F2" s="5"/>
      <c r="G2" s="5"/>
      <c r="H2" s="5"/>
      <c r="I2" s="5"/>
      <c r="J2" s="3"/>
      <c r="K2" s="5"/>
      <c r="L2" s="3"/>
      <c r="M2" s="938"/>
      <c r="N2" s="939"/>
      <c r="O2" s="940"/>
      <c r="P2" s="3"/>
      <c r="Q2" s="3"/>
      <c r="R2" s="14"/>
      <c r="S2" s="14"/>
    </row>
    <row r="3" spans="1:19" ht="21" customHeight="1" thickTop="1" thickBot="1" x14ac:dyDescent="0.25">
      <c r="A3" s="3"/>
      <c r="B3" s="3"/>
      <c r="C3" s="3"/>
      <c r="D3" s="5"/>
      <c r="E3" s="944" t="s">
        <v>30</v>
      </c>
      <c r="F3" s="945"/>
      <c r="G3" s="945"/>
      <c r="H3" s="945"/>
      <c r="I3" s="945"/>
      <c r="J3" s="945"/>
      <c r="K3" s="946"/>
      <c r="L3" s="14"/>
      <c r="M3" s="941"/>
      <c r="N3" s="942"/>
      <c r="O3" s="943"/>
      <c r="P3" s="3"/>
      <c r="Q3" s="3"/>
      <c r="R3" s="14"/>
      <c r="S3" s="14"/>
    </row>
    <row r="4" spans="1:19" ht="24" customHeight="1" thickBot="1" x14ac:dyDescent="0.25">
      <c r="A4" s="3"/>
      <c r="B4" s="3"/>
      <c r="C4" s="3"/>
      <c r="D4" s="5"/>
      <c r="E4" s="947"/>
      <c r="F4" s="948"/>
      <c r="G4" s="948"/>
      <c r="H4" s="948"/>
      <c r="I4" s="948"/>
      <c r="J4" s="948"/>
      <c r="K4" s="949"/>
      <c r="L4" s="3"/>
      <c r="O4" s="16"/>
      <c r="P4" s="14"/>
      <c r="Q4" s="14"/>
      <c r="R4" s="14"/>
      <c r="S4" s="14"/>
    </row>
    <row r="5" spans="1:19" ht="16.5" thickTop="1" x14ac:dyDescent="0.2">
      <c r="A5" s="3"/>
      <c r="B5" s="3"/>
      <c r="C5" s="3"/>
      <c r="D5" s="5"/>
      <c r="E5" s="5"/>
      <c r="F5" s="5"/>
      <c r="G5" s="5"/>
      <c r="H5" s="5"/>
      <c r="I5" s="5"/>
      <c r="J5" s="3"/>
      <c r="K5" s="5"/>
      <c r="L5" s="3"/>
      <c r="M5" s="67"/>
      <c r="N5" s="14"/>
      <c r="O5" s="14"/>
      <c r="P5" s="14"/>
      <c r="Q5" s="14"/>
      <c r="R5" s="14"/>
      <c r="S5" s="14"/>
    </row>
    <row r="6" spans="1:19" ht="15.75" x14ac:dyDescent="0.2">
      <c r="A6" s="3"/>
      <c r="B6" s="3"/>
      <c r="C6" s="3"/>
      <c r="D6" s="5"/>
      <c r="E6" s="5"/>
      <c r="F6" s="5"/>
      <c r="G6" s="5"/>
      <c r="H6" s="5"/>
      <c r="I6" s="5"/>
      <c r="J6" s="3"/>
      <c r="K6" s="67"/>
      <c r="L6" s="67"/>
      <c r="M6" s="67"/>
      <c r="O6" s="14"/>
      <c r="P6" s="14"/>
      <c r="Q6" s="14"/>
      <c r="R6" s="14"/>
      <c r="S6" s="14"/>
    </row>
    <row r="7" spans="1:19" ht="15.75" thickBot="1" x14ac:dyDescent="0.25">
      <c r="A7" s="2"/>
      <c r="B7" s="2"/>
      <c r="C7" s="2"/>
      <c r="D7" s="13"/>
      <c r="E7" s="13"/>
      <c r="F7" s="13"/>
      <c r="G7" s="10"/>
      <c r="H7" s="13"/>
      <c r="I7" s="13"/>
      <c r="J7" s="2"/>
      <c r="K7" s="13"/>
      <c r="L7" s="2"/>
      <c r="M7" s="2"/>
      <c r="N7" s="3"/>
      <c r="O7" s="14"/>
      <c r="P7" s="14"/>
      <c r="Q7" s="14"/>
      <c r="R7" s="14"/>
      <c r="S7" s="14"/>
    </row>
    <row r="8" spans="1:19" ht="36" customHeight="1" thickBot="1" x14ac:dyDescent="0.25">
      <c r="A8" s="930" t="s">
        <v>31</v>
      </c>
      <c r="B8" s="930"/>
      <c r="C8" s="930"/>
      <c r="D8" s="930"/>
      <c r="E8" s="930"/>
      <c r="F8" s="930"/>
      <c r="G8" s="930"/>
      <c r="H8" s="930"/>
      <c r="I8" s="5"/>
      <c r="J8" s="3"/>
      <c r="K8" s="950" t="s">
        <v>32</v>
      </c>
      <c r="L8" s="950"/>
      <c r="M8" s="950"/>
      <c r="N8" s="950"/>
      <c r="O8" s="950"/>
      <c r="P8" s="14"/>
      <c r="Q8" s="14"/>
    </row>
    <row r="9" spans="1:19" ht="28.5" customHeight="1" thickBot="1" x14ac:dyDescent="0.25">
      <c r="A9" s="959" t="s">
        <v>33</v>
      </c>
      <c r="B9" s="959" t="s">
        <v>34</v>
      </c>
      <c r="C9" s="959" t="s">
        <v>35</v>
      </c>
      <c r="D9" s="934" t="s">
        <v>12</v>
      </c>
      <c r="E9" s="359" t="s">
        <v>36</v>
      </c>
      <c r="F9" s="934" t="s">
        <v>37</v>
      </c>
      <c r="G9" s="359" t="s">
        <v>36</v>
      </c>
      <c r="H9" s="359" t="s">
        <v>38</v>
      </c>
      <c r="I9" s="18"/>
      <c r="J9" s="3"/>
      <c r="K9" s="931" t="s">
        <v>15</v>
      </c>
      <c r="L9" s="356" t="s">
        <v>39</v>
      </c>
      <c r="M9" s="931" t="str">
        <f>F9</f>
        <v>القطر1</v>
      </c>
      <c r="N9" s="356" t="s">
        <v>39</v>
      </c>
      <c r="O9" s="356" t="str">
        <f>H9</f>
        <v xml:space="preserve">قطر </v>
      </c>
      <c r="P9" s="19"/>
      <c r="Q9" s="19"/>
      <c r="R9" s="19"/>
      <c r="S9" s="14"/>
    </row>
    <row r="10" spans="1:19" ht="28.5" customHeight="1" thickBot="1" x14ac:dyDescent="0.25">
      <c r="A10" s="959"/>
      <c r="B10" s="930"/>
      <c r="C10" s="930"/>
      <c r="D10" s="960"/>
      <c r="E10" s="358" t="s">
        <v>40</v>
      </c>
      <c r="F10" s="934"/>
      <c r="G10" s="358" t="s">
        <v>41</v>
      </c>
      <c r="H10" s="358" t="s">
        <v>41</v>
      </c>
      <c r="I10" s="18"/>
      <c r="J10" s="3"/>
      <c r="K10" s="931"/>
      <c r="L10" s="357" t="s">
        <v>42</v>
      </c>
      <c r="M10" s="931"/>
      <c r="N10" s="357" t="s">
        <v>41</v>
      </c>
      <c r="O10" s="358" t="s">
        <v>41</v>
      </c>
      <c r="P10" s="4"/>
      <c r="Q10" s="4"/>
      <c r="R10" s="14"/>
      <c r="S10" s="14"/>
    </row>
    <row r="11" spans="1:19" ht="39" customHeight="1" thickBot="1" x14ac:dyDescent="0.25">
      <c r="A11" s="380" t="s">
        <v>26</v>
      </c>
      <c r="B11" s="351"/>
      <c r="C11" s="351">
        <v>0.25</v>
      </c>
      <c r="D11" s="351"/>
      <c r="E11" s="345"/>
      <c r="F11" s="346"/>
      <c r="G11" s="354"/>
      <c r="H11" s="354"/>
      <c r="I11" s="267"/>
      <c r="J11" s="268"/>
      <c r="K11" s="351">
        <f>B11*C11*D11</f>
        <v>0</v>
      </c>
      <c r="L11" s="420">
        <f>B11*E11*(D11+(C11/2)-0.025)*2*F11^2/162</f>
        <v>0</v>
      </c>
      <c r="M11" s="421">
        <f>F11</f>
        <v>0</v>
      </c>
      <c r="N11" s="422">
        <f>B11*G11*2*D11*H11^2/162</f>
        <v>0</v>
      </c>
      <c r="O11" s="423">
        <f>H11</f>
        <v>0</v>
      </c>
      <c r="P11" s="3"/>
      <c r="Q11" s="3"/>
      <c r="R11" s="14"/>
      <c r="S11" s="14"/>
    </row>
    <row r="12" spans="1:19" ht="39" customHeight="1" thickBot="1" x14ac:dyDescent="0.25">
      <c r="A12" s="310" t="s">
        <v>43</v>
      </c>
      <c r="B12" s="351"/>
      <c r="C12" s="351">
        <v>0.25</v>
      </c>
      <c r="D12" s="351"/>
      <c r="E12" s="347"/>
      <c r="F12" s="348"/>
      <c r="G12" s="355"/>
      <c r="H12" s="355"/>
      <c r="I12" s="267"/>
      <c r="J12" s="268"/>
      <c r="K12" s="351">
        <f>B12*C12*D12</f>
        <v>0</v>
      </c>
      <c r="L12" s="420">
        <f>B12*E12*(D12+(C12/2)-0.025)*2*F12^2/162</f>
        <v>0</v>
      </c>
      <c r="M12" s="421">
        <f>F12</f>
        <v>0</v>
      </c>
      <c r="N12" s="422">
        <f>B12*G12*2*D12*H12^2/162</f>
        <v>0</v>
      </c>
      <c r="O12" s="423">
        <f>H12</f>
        <v>0</v>
      </c>
      <c r="P12" s="3"/>
      <c r="Q12" s="3"/>
      <c r="R12" s="14"/>
      <c r="S12" s="14"/>
    </row>
    <row r="13" spans="1:19" ht="36" customHeight="1" thickBot="1" x14ac:dyDescent="0.35">
      <c r="A13" s="7"/>
      <c r="B13" s="269"/>
      <c r="C13" s="269"/>
      <c r="D13" s="270"/>
      <c r="E13" s="270"/>
      <c r="F13" s="270"/>
      <c r="G13" s="270"/>
      <c r="H13" s="270"/>
      <c r="I13" s="961" t="s">
        <v>348</v>
      </c>
      <c r="J13" s="274" t="s">
        <v>195</v>
      </c>
      <c r="K13" s="424"/>
      <c r="L13" s="425"/>
      <c r="M13" s="425"/>
      <c r="N13" s="425"/>
      <c r="O13" s="426"/>
      <c r="P13" s="14"/>
      <c r="Q13" s="14"/>
      <c r="R13" s="14"/>
      <c r="S13" s="14"/>
    </row>
    <row r="14" spans="1:19" ht="38.25" customHeight="1" thickBot="1" x14ac:dyDescent="0.35">
      <c r="A14" s="7"/>
      <c r="B14" s="320">
        <v>22</v>
      </c>
      <c r="C14" s="320">
        <v>18</v>
      </c>
      <c r="D14" s="320">
        <v>16</v>
      </c>
      <c r="E14" s="320">
        <v>12</v>
      </c>
      <c r="F14" s="320">
        <v>10</v>
      </c>
      <c r="G14" s="320">
        <v>8</v>
      </c>
      <c r="I14" s="962"/>
      <c r="J14" s="274" t="s">
        <v>349</v>
      </c>
      <c r="K14" s="427"/>
      <c r="L14" s="425"/>
      <c r="M14" s="425"/>
      <c r="N14" s="425"/>
      <c r="O14" s="426"/>
      <c r="P14" s="20"/>
      <c r="Q14" s="20"/>
      <c r="R14" s="14"/>
      <c r="S14" s="14"/>
    </row>
    <row r="15" spans="1:19" ht="38.25" customHeight="1" thickBot="1" x14ac:dyDescent="0.25">
      <c r="A15" s="7"/>
      <c r="B15" s="383"/>
      <c r="C15" s="383"/>
      <c r="D15" s="319"/>
      <c r="E15" s="428">
        <f>L15+N15</f>
        <v>0</v>
      </c>
      <c r="F15" s="428"/>
      <c r="G15" s="428">
        <v>50</v>
      </c>
      <c r="H15" s="383" t="s">
        <v>82</v>
      </c>
      <c r="I15" s="8"/>
      <c r="J15" s="273" t="s">
        <v>44</v>
      </c>
      <c r="K15" s="363">
        <f>K11+K12-K13-K14</f>
        <v>0</v>
      </c>
      <c r="L15" s="376">
        <f>SUM(L11:L12)</f>
        <v>0</v>
      </c>
      <c r="M15" s="442"/>
      <c r="N15" s="376">
        <f>SUM(N11:N12)</f>
        <v>0</v>
      </c>
      <c r="O15" s="439"/>
      <c r="P15" s="3"/>
      <c r="Q15" s="3"/>
      <c r="R15" s="14"/>
      <c r="S15" s="14"/>
    </row>
    <row r="16" spans="1:19" ht="28.5" customHeight="1" thickBot="1" x14ac:dyDescent="0.25">
      <c r="A16" s="2"/>
      <c r="B16" s="2"/>
      <c r="C16" s="2"/>
      <c r="D16" s="13"/>
      <c r="E16" s="13"/>
      <c r="F16" s="13"/>
      <c r="G16" s="13"/>
      <c r="H16" s="13"/>
      <c r="I16" s="13"/>
      <c r="J16" s="12"/>
      <c r="K16" s="13"/>
      <c r="L16" s="2"/>
      <c r="M16" s="2"/>
      <c r="N16" s="3"/>
      <c r="O16" s="3"/>
      <c r="P16" s="3"/>
      <c r="Q16" s="3"/>
      <c r="R16" s="14"/>
      <c r="S16" s="14"/>
    </row>
    <row r="17" spans="1:19" ht="43.5" customHeight="1" thickBot="1" x14ac:dyDescent="0.25">
      <c r="A17" s="931" t="s">
        <v>45</v>
      </c>
      <c r="B17" s="931"/>
      <c r="C17" s="931"/>
      <c r="D17" s="931"/>
      <c r="E17" s="931"/>
      <c r="F17" s="931"/>
      <c r="G17" s="931"/>
      <c r="H17" s="958" t="s">
        <v>46</v>
      </c>
      <c r="I17" s="958"/>
      <c r="J17" s="931" t="s">
        <v>47</v>
      </c>
      <c r="K17" s="931"/>
      <c r="L17" s="931"/>
      <c r="M17" s="931"/>
      <c r="N17" s="931"/>
      <c r="O17" s="931"/>
      <c r="P17" s="931"/>
      <c r="Q17" s="17"/>
      <c r="R17" s="14"/>
      <c r="S17" s="14"/>
    </row>
    <row r="18" spans="1:19" ht="28.5" customHeight="1" thickBot="1" x14ac:dyDescent="0.25">
      <c r="A18" s="931" t="s">
        <v>33</v>
      </c>
      <c r="B18" s="349" t="s">
        <v>48</v>
      </c>
      <c r="C18" s="349" t="s">
        <v>4</v>
      </c>
      <c r="D18" s="932" t="s">
        <v>16</v>
      </c>
      <c r="E18" s="933" t="s">
        <v>37</v>
      </c>
      <c r="F18" s="932" t="s">
        <v>16</v>
      </c>
      <c r="G18" s="933" t="s">
        <v>49</v>
      </c>
      <c r="H18" s="931" t="s">
        <v>50</v>
      </c>
      <c r="I18" s="931" t="s">
        <v>51</v>
      </c>
      <c r="J18" s="931" t="s">
        <v>15</v>
      </c>
      <c r="K18" s="931" t="s">
        <v>52</v>
      </c>
      <c r="L18" s="931" t="str">
        <f>E18</f>
        <v>القطر1</v>
      </c>
      <c r="M18" s="356" t="s">
        <v>53</v>
      </c>
      <c r="N18" s="931" t="str">
        <f>G18</f>
        <v>القطر2</v>
      </c>
      <c r="O18" s="931" t="s">
        <v>212</v>
      </c>
      <c r="P18" s="931"/>
      <c r="Q18" s="17"/>
      <c r="R18" s="14"/>
      <c r="S18" s="14"/>
    </row>
    <row r="19" spans="1:19" ht="28.5" customHeight="1" thickBot="1" x14ac:dyDescent="0.25">
      <c r="A19" s="931"/>
      <c r="B19" s="350" t="s">
        <v>54</v>
      </c>
      <c r="C19" s="350" t="s">
        <v>54</v>
      </c>
      <c r="D19" s="932"/>
      <c r="E19" s="933"/>
      <c r="F19" s="932"/>
      <c r="G19" s="933"/>
      <c r="H19" s="931"/>
      <c r="I19" s="931"/>
      <c r="J19" s="931"/>
      <c r="K19" s="931"/>
      <c r="L19" s="931"/>
      <c r="M19" s="357" t="s">
        <v>55</v>
      </c>
      <c r="N19" s="931"/>
      <c r="O19" s="361" t="s">
        <v>213</v>
      </c>
      <c r="P19" s="361" t="s">
        <v>14</v>
      </c>
      <c r="Q19" s="17"/>
      <c r="R19" s="14"/>
      <c r="S19" s="14"/>
    </row>
    <row r="20" spans="1:19" ht="43.5" customHeight="1" thickBot="1" x14ac:dyDescent="0.25">
      <c r="A20" s="377" t="str">
        <f>A11</f>
        <v>ح</v>
      </c>
      <c r="B20" s="344"/>
      <c r="C20" s="344">
        <v>0.3</v>
      </c>
      <c r="D20" s="345"/>
      <c r="E20" s="346"/>
      <c r="F20" s="346"/>
      <c r="G20" s="346"/>
      <c r="H20" s="365">
        <f>(1+(2*C20)+B20-0.15)</f>
        <v>1.4500000000000002</v>
      </c>
      <c r="I20" s="365">
        <f>1+(2*C20)+C11+B20-0.175</f>
        <v>1.675</v>
      </c>
      <c r="J20" s="368">
        <f>B11*B20*C20</f>
        <v>0</v>
      </c>
      <c r="K20" s="369">
        <f>B11*D20*E20^2/162</f>
        <v>0</v>
      </c>
      <c r="L20" s="370">
        <f>E20</f>
        <v>0</v>
      </c>
      <c r="M20" s="374">
        <f>B11*F20*G20^2/162</f>
        <v>0</v>
      </c>
      <c r="N20" s="352">
        <f>G20</f>
        <v>0</v>
      </c>
      <c r="O20" s="440">
        <f>(B11*E11*(H20+I20))*F11^2/162</f>
        <v>0</v>
      </c>
      <c r="P20" s="354">
        <f>F11</f>
        <v>0</v>
      </c>
      <c r="Q20" s="17"/>
      <c r="R20" s="17"/>
      <c r="S20" s="17"/>
    </row>
    <row r="21" spans="1:19" ht="43.5" customHeight="1" thickBot="1" x14ac:dyDescent="0.25">
      <c r="A21" s="377" t="str">
        <f>A12</f>
        <v>ح1</v>
      </c>
      <c r="B21" s="344"/>
      <c r="C21" s="344">
        <v>0.3</v>
      </c>
      <c r="D21" s="347"/>
      <c r="E21" s="348"/>
      <c r="F21" s="348"/>
      <c r="G21" s="348"/>
      <c r="H21" s="366">
        <f>(1+(2*C21)+B21-0.15)</f>
        <v>1.4500000000000002</v>
      </c>
      <c r="I21" s="367">
        <f>1+(2*C21)+C12+B21-0.175</f>
        <v>1.675</v>
      </c>
      <c r="J21" s="371">
        <f>B12*B21*C21</f>
        <v>0</v>
      </c>
      <c r="K21" s="372">
        <f>B12*D21*E21^2/162</f>
        <v>0</v>
      </c>
      <c r="L21" s="373">
        <f>E21</f>
        <v>0</v>
      </c>
      <c r="M21" s="375">
        <f>B12*F21*G21^2/162</f>
        <v>0</v>
      </c>
      <c r="N21" s="353">
        <f>G21</f>
        <v>0</v>
      </c>
      <c r="O21" s="441">
        <f>(B12*E12*(H21+I21))*F12^2/162</f>
        <v>0</v>
      </c>
      <c r="P21" s="355">
        <f>F12</f>
        <v>0</v>
      </c>
      <c r="Q21" s="17"/>
      <c r="R21" s="17"/>
      <c r="S21" s="17"/>
    </row>
    <row r="22" spans="1:19" ht="42.75" customHeight="1" thickBot="1" x14ac:dyDescent="0.25">
      <c r="A22" s="21"/>
      <c r="B22" s="154"/>
      <c r="C22" s="154"/>
      <c r="D22" s="155"/>
      <c r="E22" s="155"/>
      <c r="F22" s="158"/>
      <c r="G22" s="164"/>
      <c r="H22" s="155"/>
      <c r="I22" s="361" t="s">
        <v>44</v>
      </c>
      <c r="J22" s="376">
        <f>SUM(J20:J21)</f>
        <v>0</v>
      </c>
      <c r="K22" s="363">
        <f>SUM(K20:K21)</f>
        <v>0</v>
      </c>
      <c r="L22" s="268"/>
      <c r="M22" s="363">
        <f>SUM(M20:M21)</f>
        <v>0</v>
      </c>
      <c r="N22" s="268"/>
      <c r="O22" s="363">
        <f>SUM(O20:O21)</f>
        <v>0</v>
      </c>
      <c r="P22" s="165"/>
      <c r="Q22" s="165"/>
      <c r="R22" s="17"/>
      <c r="S22" s="17"/>
    </row>
    <row r="23" spans="1:19" ht="39.75" customHeight="1" thickBot="1" x14ac:dyDescent="0.25">
      <c r="A23" s="23"/>
      <c r="B23" s="3"/>
      <c r="C23" s="3"/>
      <c r="D23" s="963" t="s">
        <v>56</v>
      </c>
      <c r="E23" s="963"/>
      <c r="F23" s="24"/>
      <c r="G23" s="24"/>
      <c r="H23" s="5"/>
      <c r="I23" s="5"/>
      <c r="J23" s="3"/>
      <c r="K23" s="5"/>
      <c r="L23" s="3"/>
      <c r="M23" s="23"/>
      <c r="N23" s="23"/>
      <c r="O23" s="23"/>
      <c r="P23" s="21"/>
      <c r="Q23" s="21"/>
      <c r="R23" s="17"/>
      <c r="S23" s="17"/>
    </row>
    <row r="24" spans="1:19" ht="35.25" customHeight="1" thickBot="1" x14ac:dyDescent="0.25">
      <c r="A24" s="23"/>
      <c r="B24" s="320">
        <v>22</v>
      </c>
      <c r="C24" s="320">
        <v>18</v>
      </c>
      <c r="D24" s="320">
        <v>16</v>
      </c>
      <c r="E24" s="320">
        <v>12</v>
      </c>
      <c r="F24" s="320">
        <v>10</v>
      </c>
      <c r="G24" s="320">
        <v>8</v>
      </c>
      <c r="H24" s="5"/>
      <c r="I24" s="5"/>
      <c r="J24" s="5"/>
      <c r="K24" s="3"/>
      <c r="L24" s="3"/>
      <c r="M24" s="23"/>
      <c r="N24" s="23"/>
      <c r="O24" s="23"/>
      <c r="P24" s="21"/>
      <c r="Q24" s="21"/>
      <c r="R24" s="17"/>
      <c r="S24" s="17"/>
    </row>
    <row r="25" spans="1:19" ht="35.25" customHeight="1" thickBot="1" x14ac:dyDescent="0.25">
      <c r="A25" s="23"/>
      <c r="B25" s="362"/>
      <c r="C25" s="362"/>
      <c r="D25" s="363">
        <f>K22</f>
        <v>0</v>
      </c>
      <c r="E25" s="363">
        <f>M22+O22</f>
        <v>0</v>
      </c>
      <c r="F25" s="364"/>
      <c r="G25" s="363"/>
      <c r="H25" s="5"/>
      <c r="I25" s="5"/>
      <c r="J25" s="5"/>
      <c r="M25" s="26"/>
      <c r="N25" s="155"/>
      <c r="O25" s="23"/>
      <c r="P25" s="21"/>
      <c r="Q25" s="21"/>
      <c r="R25" s="17"/>
      <c r="S25" s="17"/>
    </row>
    <row r="26" spans="1:19" ht="15.75" x14ac:dyDescent="0.2">
      <c r="A26" s="23"/>
      <c r="B26" s="3"/>
      <c r="C26" s="3"/>
      <c r="D26" s="5"/>
      <c r="E26" s="5"/>
      <c r="F26" s="22"/>
      <c r="G26" s="22"/>
      <c r="H26" s="5"/>
      <c r="I26" s="5"/>
      <c r="J26" s="3"/>
      <c r="K26" s="5"/>
      <c r="L26" s="3"/>
      <c r="M26" s="21"/>
      <c r="N26" s="21"/>
      <c r="O26" s="21"/>
      <c r="P26" s="21"/>
      <c r="Q26" s="21"/>
      <c r="R26" s="17"/>
      <c r="S26" s="17"/>
    </row>
    <row r="27" spans="1:19" ht="15.75" x14ac:dyDescent="0.2">
      <c r="A27" s="23"/>
      <c r="B27" s="3"/>
      <c r="C27" s="3"/>
      <c r="D27" s="5"/>
      <c r="E27" s="5"/>
      <c r="F27" s="22"/>
      <c r="G27" s="22"/>
      <c r="H27" s="5"/>
      <c r="I27" s="5"/>
      <c r="J27" s="3"/>
      <c r="K27" s="5"/>
      <c r="L27" s="3"/>
      <c r="M27" s="21"/>
      <c r="N27" s="21"/>
      <c r="O27" s="21"/>
      <c r="P27" s="21"/>
      <c r="Q27" s="21"/>
      <c r="R27" s="17"/>
      <c r="S27" s="17"/>
    </row>
    <row r="28" spans="1:19" ht="15.75" x14ac:dyDescent="0.2">
      <c r="A28" s="23"/>
      <c r="B28" s="3"/>
      <c r="C28" s="3"/>
      <c r="D28" s="5"/>
      <c r="E28" s="5"/>
      <c r="F28" s="22"/>
      <c r="G28" s="22"/>
      <c r="H28" s="5"/>
      <c r="I28" s="5"/>
      <c r="J28" s="3"/>
      <c r="K28" s="5"/>
      <c r="L28" s="3"/>
      <c r="M28" s="21"/>
      <c r="N28" s="21"/>
      <c r="O28" s="21"/>
      <c r="P28" s="21"/>
      <c r="Q28" s="21"/>
      <c r="R28" s="17"/>
      <c r="S28" s="17"/>
    </row>
    <row r="29" spans="1:19" ht="21.75" customHeight="1" x14ac:dyDescent="0.2">
      <c r="A29" s="23"/>
      <c r="B29" s="3"/>
      <c r="C29" s="3"/>
      <c r="D29" s="5"/>
      <c r="E29" s="5"/>
      <c r="F29" s="22"/>
      <c r="G29" s="22"/>
      <c r="H29" s="5"/>
      <c r="I29" s="5"/>
      <c r="J29" s="3"/>
      <c r="K29" s="5"/>
      <c r="L29" s="3"/>
      <c r="M29" s="21"/>
      <c r="N29" s="21"/>
      <c r="O29" s="21"/>
      <c r="P29" s="21"/>
      <c r="Q29" s="21"/>
      <c r="R29" s="17"/>
      <c r="S29" s="17"/>
    </row>
    <row r="30" spans="1:19" ht="16.5" thickBot="1" x14ac:dyDescent="0.25">
      <c r="A30" s="27"/>
      <c r="B30" s="14"/>
      <c r="C30" s="14"/>
      <c r="D30" s="25"/>
      <c r="E30" s="25"/>
      <c r="F30" s="28"/>
      <c r="G30" s="28"/>
      <c r="H30" s="25"/>
      <c r="I30" s="25"/>
      <c r="J30" s="14"/>
      <c r="K30" s="25"/>
      <c r="L30" s="14"/>
      <c r="M30" s="17"/>
      <c r="N30" s="17"/>
      <c r="O30" s="17"/>
      <c r="P30" s="17"/>
      <c r="Q30" s="17"/>
      <c r="R30" s="17"/>
      <c r="S30" s="17"/>
    </row>
    <row r="31" spans="1:19" ht="21" customHeight="1" x14ac:dyDescent="0.2">
      <c r="A31" s="27"/>
      <c r="B31" s="14"/>
      <c r="C31" s="14"/>
      <c r="D31" s="25"/>
      <c r="E31" s="25"/>
      <c r="F31" s="28"/>
      <c r="G31" s="28"/>
      <c r="H31" s="25"/>
      <c r="I31" s="25"/>
      <c r="J31" s="14"/>
      <c r="K31" s="25"/>
      <c r="L31" s="14"/>
      <c r="M31" s="952">
        <f>M2</f>
        <v>0</v>
      </c>
      <c r="N31" s="953"/>
      <c r="O31" s="954"/>
      <c r="P31" s="17"/>
      <c r="Q31" s="17"/>
      <c r="R31" s="17"/>
      <c r="S31" s="17"/>
    </row>
    <row r="32" spans="1:19" ht="16.5" customHeight="1" thickBot="1" x14ac:dyDescent="0.25">
      <c r="A32" s="29"/>
      <c r="B32" s="30"/>
      <c r="C32" s="30"/>
      <c r="D32" s="31"/>
      <c r="E32" s="31"/>
      <c r="F32" s="32"/>
      <c r="G32" s="31"/>
      <c r="H32" s="31"/>
      <c r="I32" s="31"/>
      <c r="J32" s="31"/>
      <c r="K32" s="31"/>
      <c r="L32" s="29"/>
      <c r="M32" s="955"/>
      <c r="N32" s="956"/>
      <c r="O32" s="957"/>
      <c r="P32" s="14"/>
      <c r="Q32" s="14"/>
      <c r="R32" s="14"/>
      <c r="S32" s="14"/>
    </row>
    <row r="33" spans="1:21" ht="44.25" customHeight="1" thickBot="1" x14ac:dyDescent="0.25">
      <c r="A33" s="29"/>
      <c r="B33" s="29"/>
      <c r="C33" s="29"/>
      <c r="D33" s="32"/>
      <c r="E33" s="32"/>
      <c r="F33" s="964" t="s">
        <v>57</v>
      </c>
      <c r="G33" s="964"/>
      <c r="H33" s="964"/>
      <c r="I33" s="964"/>
      <c r="J33" s="964"/>
      <c r="K33" s="32"/>
      <c r="L33" s="33"/>
      <c r="M33" s="33"/>
      <c r="N33" s="29"/>
      <c r="O33" s="29"/>
      <c r="P33" s="14"/>
      <c r="Q33" s="14"/>
      <c r="R33" s="4"/>
    </row>
    <row r="34" spans="1:21" ht="44.25" customHeight="1" thickBot="1" x14ac:dyDescent="0.25">
      <c r="A34" s="34"/>
      <c r="B34" s="163"/>
      <c r="C34" s="951" t="s">
        <v>324</v>
      </c>
      <c r="D34" s="951"/>
      <c r="E34" s="951"/>
      <c r="F34" s="968" t="s">
        <v>383</v>
      </c>
      <c r="G34" s="969"/>
      <c r="H34" s="969"/>
      <c r="I34" s="970"/>
      <c r="J34" s="965" t="s">
        <v>384</v>
      </c>
      <c r="K34" s="966"/>
      <c r="L34" s="966"/>
      <c r="M34" s="967"/>
      <c r="N34" s="925" t="s">
        <v>385</v>
      </c>
      <c r="O34" s="926"/>
      <c r="P34" s="927"/>
      <c r="Q34" s="929" t="s">
        <v>391</v>
      </c>
      <c r="R34" s="929"/>
      <c r="S34" s="929"/>
    </row>
    <row r="35" spans="1:21" ht="44.25" customHeight="1" thickBot="1" x14ac:dyDescent="0.25">
      <c r="A35" s="429" t="s">
        <v>5</v>
      </c>
      <c r="B35" s="429" t="s">
        <v>9</v>
      </c>
      <c r="C35" s="430" t="s">
        <v>10</v>
      </c>
      <c r="D35" s="431" t="s">
        <v>11</v>
      </c>
      <c r="E35" s="431" t="s">
        <v>35</v>
      </c>
      <c r="F35" s="432" t="s">
        <v>62</v>
      </c>
      <c r="G35" s="432" t="s">
        <v>14</v>
      </c>
      <c r="H35" s="432" t="s">
        <v>63</v>
      </c>
      <c r="I35" s="432" t="s">
        <v>14</v>
      </c>
      <c r="J35" s="433" t="s">
        <v>62</v>
      </c>
      <c r="K35" s="434" t="s">
        <v>14</v>
      </c>
      <c r="L35" s="433" t="s">
        <v>63</v>
      </c>
      <c r="M35" s="433" t="s">
        <v>14</v>
      </c>
      <c r="N35" s="435" t="s">
        <v>61</v>
      </c>
      <c r="O35" s="435" t="s">
        <v>48</v>
      </c>
      <c r="P35" s="435" t="s">
        <v>14</v>
      </c>
      <c r="Q35" s="436" t="s">
        <v>10</v>
      </c>
      <c r="R35" s="437" t="s">
        <v>11</v>
      </c>
      <c r="S35" s="437" t="s">
        <v>35</v>
      </c>
      <c r="T35" s="14"/>
      <c r="U35" s="4"/>
    </row>
    <row r="36" spans="1:21" ht="36" customHeight="1" thickBot="1" x14ac:dyDescent="0.25">
      <c r="A36" s="438" t="s">
        <v>65</v>
      </c>
      <c r="B36" s="451">
        <v>4</v>
      </c>
      <c r="C36" s="399">
        <v>4</v>
      </c>
      <c r="D36" s="399">
        <v>3</v>
      </c>
      <c r="E36" s="399">
        <v>0.6</v>
      </c>
      <c r="F36" s="400">
        <v>19</v>
      </c>
      <c r="G36" s="400">
        <v>16</v>
      </c>
      <c r="H36" s="400">
        <v>15</v>
      </c>
      <c r="I36" s="400">
        <v>18</v>
      </c>
      <c r="J36" s="401">
        <v>10</v>
      </c>
      <c r="K36" s="401">
        <v>16</v>
      </c>
      <c r="L36" s="401">
        <v>18</v>
      </c>
      <c r="M36" s="401">
        <v>16</v>
      </c>
      <c r="N36" s="446">
        <v>1</v>
      </c>
      <c r="O36" s="446">
        <v>0.6</v>
      </c>
      <c r="P36" s="402">
        <v>18</v>
      </c>
      <c r="Q36" s="403">
        <v>3.6</v>
      </c>
      <c r="R36" s="403">
        <v>3.1</v>
      </c>
      <c r="S36" s="404">
        <v>0.4</v>
      </c>
    </row>
    <row r="37" spans="1:21" ht="36" customHeight="1" thickBot="1" x14ac:dyDescent="0.25">
      <c r="A37" s="438" t="s">
        <v>66</v>
      </c>
      <c r="B37" s="452"/>
      <c r="C37" s="405"/>
      <c r="D37" s="405"/>
      <c r="E37" s="405"/>
      <c r="F37" s="406"/>
      <c r="G37" s="406"/>
      <c r="H37" s="406"/>
      <c r="I37" s="406"/>
      <c r="J37" s="454"/>
      <c r="K37" s="454"/>
      <c r="L37" s="454"/>
      <c r="M37" s="454"/>
      <c r="N37" s="447"/>
      <c r="O37" s="447"/>
      <c r="P37" s="407"/>
      <c r="Q37" s="449"/>
      <c r="R37" s="408"/>
      <c r="S37" s="409"/>
    </row>
    <row r="38" spans="1:21" ht="36" customHeight="1" thickBot="1" x14ac:dyDescent="0.25">
      <c r="A38" s="438" t="s">
        <v>67</v>
      </c>
      <c r="B38" s="452"/>
      <c r="C38" s="405"/>
      <c r="D38" s="405"/>
      <c r="E38" s="405"/>
      <c r="F38" s="406"/>
      <c r="G38" s="406"/>
      <c r="H38" s="406"/>
      <c r="I38" s="406"/>
      <c r="J38" s="454"/>
      <c r="K38" s="454"/>
      <c r="L38" s="454"/>
      <c r="M38" s="454"/>
      <c r="N38" s="447"/>
      <c r="O38" s="447"/>
      <c r="P38" s="407"/>
      <c r="Q38" s="449"/>
      <c r="R38" s="408"/>
      <c r="S38" s="409"/>
    </row>
    <row r="39" spans="1:21" ht="36" customHeight="1" thickBot="1" x14ac:dyDescent="0.25">
      <c r="A39" s="438" t="s">
        <v>68</v>
      </c>
      <c r="B39" s="452"/>
      <c r="C39" s="405"/>
      <c r="D39" s="405"/>
      <c r="E39" s="405"/>
      <c r="F39" s="406"/>
      <c r="G39" s="406"/>
      <c r="H39" s="406"/>
      <c r="I39" s="406"/>
      <c r="J39" s="454"/>
      <c r="K39" s="454"/>
      <c r="L39" s="454"/>
      <c r="M39" s="454"/>
      <c r="N39" s="447"/>
      <c r="O39" s="447"/>
      <c r="P39" s="407"/>
      <c r="Q39" s="449"/>
      <c r="R39" s="408"/>
      <c r="S39" s="409"/>
    </row>
    <row r="40" spans="1:21" ht="36" customHeight="1" thickBot="1" x14ac:dyDescent="0.25">
      <c r="A40" s="438" t="s">
        <v>69</v>
      </c>
      <c r="B40" s="452"/>
      <c r="C40" s="405"/>
      <c r="D40" s="405"/>
      <c r="E40" s="405"/>
      <c r="F40" s="406"/>
      <c r="G40" s="406"/>
      <c r="H40" s="406"/>
      <c r="I40" s="406"/>
      <c r="J40" s="454"/>
      <c r="K40" s="454"/>
      <c r="L40" s="454"/>
      <c r="M40" s="454"/>
      <c r="N40" s="447"/>
      <c r="O40" s="447"/>
      <c r="P40" s="407"/>
      <c r="Q40" s="449"/>
      <c r="R40" s="408"/>
      <c r="S40" s="409"/>
      <c r="T40" s="6"/>
      <c r="U40" s="6"/>
    </row>
    <row r="41" spans="1:21" ht="36" customHeight="1" thickBot="1" x14ac:dyDescent="0.25">
      <c r="A41" s="438" t="s">
        <v>70</v>
      </c>
      <c r="B41" s="452"/>
      <c r="C41" s="405"/>
      <c r="D41" s="405"/>
      <c r="E41" s="405"/>
      <c r="F41" s="406"/>
      <c r="G41" s="406"/>
      <c r="H41" s="406"/>
      <c r="I41" s="406"/>
      <c r="J41" s="454"/>
      <c r="K41" s="454"/>
      <c r="L41" s="454"/>
      <c r="M41" s="454"/>
      <c r="N41" s="447"/>
      <c r="O41" s="447"/>
      <c r="P41" s="407"/>
      <c r="Q41" s="449"/>
      <c r="R41" s="408"/>
      <c r="S41" s="409"/>
      <c r="T41" s="14"/>
      <c r="U41" s="14"/>
    </row>
    <row r="42" spans="1:21" ht="36" customHeight="1" thickBot="1" x14ac:dyDescent="0.25">
      <c r="A42" s="438" t="s">
        <v>71</v>
      </c>
      <c r="B42" s="452"/>
      <c r="C42" s="405"/>
      <c r="D42" s="405"/>
      <c r="E42" s="405"/>
      <c r="F42" s="406"/>
      <c r="G42" s="406"/>
      <c r="H42" s="406"/>
      <c r="I42" s="406"/>
      <c r="J42" s="454"/>
      <c r="K42" s="454"/>
      <c r="L42" s="454"/>
      <c r="M42" s="454"/>
      <c r="N42" s="447"/>
      <c r="O42" s="447"/>
      <c r="P42" s="407"/>
      <c r="Q42" s="449"/>
      <c r="R42" s="408"/>
      <c r="S42" s="409"/>
      <c r="T42" s="50"/>
      <c r="U42" s="50"/>
    </row>
    <row r="43" spans="1:21" ht="36" customHeight="1" thickBot="1" x14ac:dyDescent="0.25">
      <c r="A43" s="438" t="s">
        <v>72</v>
      </c>
      <c r="B43" s="453"/>
      <c r="C43" s="410"/>
      <c r="D43" s="410"/>
      <c r="E43" s="410"/>
      <c r="F43" s="411"/>
      <c r="G43" s="411"/>
      <c r="H43" s="411"/>
      <c r="I43" s="411"/>
      <c r="J43" s="412"/>
      <c r="K43" s="412"/>
      <c r="L43" s="412"/>
      <c r="M43" s="412"/>
      <c r="N43" s="448"/>
      <c r="O43" s="448"/>
      <c r="P43" s="413"/>
      <c r="Q43" s="450"/>
      <c r="R43" s="414"/>
      <c r="S43" s="415"/>
      <c r="T43" s="9"/>
      <c r="U43" s="4"/>
    </row>
    <row r="44" spans="1:21" ht="40.5" customHeight="1" thickBot="1" x14ac:dyDescent="0.25">
      <c r="A44" s="382" t="s">
        <v>204</v>
      </c>
      <c r="B44" s="416"/>
      <c r="C44" s="417"/>
      <c r="D44" s="417"/>
      <c r="E44" s="417"/>
      <c r="F44" s="418"/>
      <c r="G44" s="418"/>
      <c r="H44" s="418"/>
      <c r="I44" s="418"/>
      <c r="J44" s="419"/>
      <c r="K44" s="418"/>
      <c r="L44" s="6"/>
      <c r="M44" s="6"/>
      <c r="O44" s="36"/>
      <c r="P44" s="35"/>
      <c r="Q44" s="35"/>
      <c r="T44" s="6"/>
      <c r="U44" s="6"/>
    </row>
    <row r="45" spans="1:21" ht="35.25" customHeight="1" thickBot="1" x14ac:dyDescent="0.25">
      <c r="A45" s="6"/>
      <c r="D45" s="486" t="s">
        <v>65</v>
      </c>
      <c r="E45" s="487" t="s">
        <v>66</v>
      </c>
      <c r="F45" s="487" t="s">
        <v>67</v>
      </c>
      <c r="G45" s="487" t="s">
        <v>68</v>
      </c>
      <c r="H45" s="487" t="s">
        <v>69</v>
      </c>
      <c r="I45" s="487" t="s">
        <v>70</v>
      </c>
      <c r="J45" s="487" t="s">
        <v>71</v>
      </c>
      <c r="K45" s="488" t="s">
        <v>72</v>
      </c>
      <c r="L45" s="989" t="s">
        <v>421</v>
      </c>
      <c r="M45" s="990"/>
      <c r="N45" s="990"/>
      <c r="O45" s="990"/>
      <c r="P45" s="990"/>
      <c r="Q45" s="990"/>
      <c r="R45" s="990"/>
      <c r="S45" s="990"/>
      <c r="T45" s="4"/>
      <c r="U45" s="4"/>
    </row>
    <row r="46" spans="1:21" ht="35.25" customHeight="1" thickBot="1" x14ac:dyDescent="0.25">
      <c r="A46" s="1009" t="s">
        <v>76</v>
      </c>
      <c r="B46" s="1010"/>
      <c r="C46" s="1011"/>
      <c r="D46" s="468">
        <f>60*P36/1000</f>
        <v>1.08</v>
      </c>
      <c r="E46" s="468">
        <f>60*P37/1000</f>
        <v>0</v>
      </c>
      <c r="F46" s="468">
        <f>60*P38/1000</f>
        <v>0</v>
      </c>
      <c r="G46" s="468">
        <f>60*P39/1000</f>
        <v>0</v>
      </c>
      <c r="H46" s="468">
        <f>60*P40/1000</f>
        <v>0</v>
      </c>
      <c r="I46" s="468">
        <f>60*P41/1000</f>
        <v>0</v>
      </c>
      <c r="J46" s="468">
        <f>60*P42/1000</f>
        <v>0</v>
      </c>
      <c r="K46" s="469">
        <f>60*P43/1000</f>
        <v>0</v>
      </c>
      <c r="M46" s="6"/>
      <c r="O46" s="9"/>
      <c r="Q46" s="35"/>
      <c r="T46" s="4"/>
      <c r="U46" s="4"/>
    </row>
    <row r="47" spans="1:21" ht="41.25" customHeight="1" thickBot="1" x14ac:dyDescent="0.25">
      <c r="A47" s="973" t="s">
        <v>393</v>
      </c>
      <c r="B47" s="974"/>
      <c r="C47" s="975"/>
      <c r="D47" s="470">
        <f>(D36-O36)/2</f>
        <v>1.2</v>
      </c>
      <c r="E47" s="471">
        <f>(D37-O37)/2</f>
        <v>0</v>
      </c>
      <c r="F47" s="471">
        <f>(D38-O38)/2</f>
        <v>0</v>
      </c>
      <c r="G47" s="471">
        <f>(D39-O39)/2</f>
        <v>0</v>
      </c>
      <c r="H47" s="471">
        <f>(D40-O40)/2</f>
        <v>0</v>
      </c>
      <c r="I47" s="471">
        <f>(D41-O41)/2</f>
        <v>0</v>
      </c>
      <c r="J47" s="471">
        <f>(D42-O42)/2</f>
        <v>0</v>
      </c>
      <c r="K47" s="472">
        <f>(D43-O43)/2</f>
        <v>0</v>
      </c>
      <c r="M47" s="6"/>
    </row>
    <row r="48" spans="1:21" ht="39" customHeight="1" thickBot="1" x14ac:dyDescent="0.25">
      <c r="A48" s="973" t="s">
        <v>394</v>
      </c>
      <c r="B48" s="974"/>
      <c r="C48" s="975"/>
      <c r="D48" s="473">
        <f>(C36-N36)/2</f>
        <v>1.5</v>
      </c>
      <c r="E48" s="474">
        <f>(C37-N37)/2</f>
        <v>0</v>
      </c>
      <c r="F48" s="474">
        <f>(C38-N38)/2</f>
        <v>0</v>
      </c>
      <c r="G48" s="474">
        <f>(C39-N39)/2</f>
        <v>0</v>
      </c>
      <c r="H48" s="474">
        <f>(C40-N40)/2</f>
        <v>0</v>
      </c>
      <c r="I48" s="474">
        <f>(C41-N41)/2</f>
        <v>0</v>
      </c>
      <c r="J48" s="474">
        <f>(C42-N42)/2</f>
        <v>0</v>
      </c>
      <c r="K48" s="474">
        <f>(C43-N43)/2</f>
        <v>0</v>
      </c>
      <c r="L48" s="48"/>
      <c r="M48" s="6"/>
      <c r="O48" s="9"/>
      <c r="Q48" s="35"/>
      <c r="T48" s="4"/>
      <c r="U48" s="4"/>
    </row>
    <row r="49" spans="1:25" ht="37.5" customHeight="1" thickBot="1" x14ac:dyDescent="0.25">
      <c r="A49" s="554" t="s">
        <v>422</v>
      </c>
      <c r="B49" s="554" t="s">
        <v>423</v>
      </c>
      <c r="C49" s="41"/>
      <c r="D49" s="475" t="str">
        <f>IF(OR(J36&gt;0,D46&gt;MIN(D47:D48)),$A$49,$B$49)</f>
        <v>U</v>
      </c>
      <c r="E49" s="475" t="str">
        <f>IF(OR(J37&gt;0,E46&gt;MIN(E47:E48)),$A$49,$B$49)</f>
        <v>L</v>
      </c>
      <c r="F49" s="475" t="str">
        <f>IF(OR(J38&gt;0,F46&gt;MIN(F47:F48)),$A$49,$B$49)</f>
        <v>L</v>
      </c>
      <c r="G49" s="475" t="str">
        <f>IF(OR(J39&gt;0,G46&gt;MIN(G47:G48)),$A$49,$B$49)</f>
        <v>L</v>
      </c>
      <c r="H49" s="475" t="str">
        <f>IF(OR(J40&gt;0,H46&gt;MIN(H47:H48)),$A$49,$B$49)</f>
        <v>L</v>
      </c>
      <c r="I49" s="475" t="str">
        <f>IF(OR(J41&gt;0,I46&gt;MIN(I47:I48)),$A$49,$B$49)</f>
        <v>L</v>
      </c>
      <c r="J49" s="475" t="str">
        <f>IF(OR(J42&gt;0,J46&gt;MIN(J47:J48)),$A$49,$B$49)</f>
        <v>L</v>
      </c>
      <c r="K49" s="475" t="str">
        <f>IF(OR(J43&gt;0,K46&gt;MIN(K47:K48)),$A$49,$B$49)</f>
        <v>L</v>
      </c>
      <c r="L49" s="2"/>
      <c r="M49" s="2"/>
      <c r="N49" s="2"/>
      <c r="O49" s="2"/>
      <c r="Q49" s="35"/>
      <c r="R49" s="35"/>
    </row>
    <row r="50" spans="1:25" ht="33.75" customHeight="1" thickBot="1" x14ac:dyDescent="0.25">
      <c r="A50" s="163"/>
      <c r="B50" s="1002" t="s">
        <v>398</v>
      </c>
      <c r="C50" s="1003"/>
      <c r="D50" s="1003"/>
      <c r="E50" s="1003"/>
      <c r="F50" s="1003"/>
      <c r="G50" s="1003"/>
      <c r="H50" s="1003"/>
      <c r="I50" s="1003"/>
      <c r="J50" s="1003"/>
      <c r="K50" s="1003"/>
      <c r="L50" s="1003"/>
      <c r="M50" s="1003"/>
      <c r="N50" s="1003"/>
      <c r="O50" s="1004"/>
      <c r="W50" s="35"/>
      <c r="X50" s="35"/>
    </row>
    <row r="51" spans="1:25" ht="30.75" customHeight="1" thickBot="1" x14ac:dyDescent="0.25">
      <c r="A51" s="163"/>
      <c r="B51" s="935" t="s">
        <v>427</v>
      </c>
      <c r="C51" s="936"/>
      <c r="D51" s="936"/>
      <c r="E51" s="937"/>
      <c r="F51" s="997" t="s">
        <v>395</v>
      </c>
      <c r="G51" s="998"/>
      <c r="H51" s="999"/>
      <c r="I51" s="935" t="s">
        <v>427</v>
      </c>
      <c r="J51" s="936"/>
      <c r="K51" s="936"/>
      <c r="L51" s="937"/>
      <c r="M51" s="997" t="s">
        <v>396</v>
      </c>
      <c r="N51" s="998"/>
      <c r="O51" s="999"/>
      <c r="X51" s="14"/>
      <c r="Y51" s="14"/>
    </row>
    <row r="52" spans="1:25" ht="30.75" customHeight="1" thickBot="1" x14ac:dyDescent="0.25">
      <c r="A52" s="154"/>
      <c r="B52" s="619" t="s">
        <v>3</v>
      </c>
      <c r="C52" s="620" t="s">
        <v>387</v>
      </c>
      <c r="D52" s="621" t="s">
        <v>424</v>
      </c>
      <c r="E52" s="622" t="s">
        <v>14</v>
      </c>
      <c r="F52" s="465" t="s">
        <v>9</v>
      </c>
      <c r="G52" s="466" t="s">
        <v>392</v>
      </c>
      <c r="H52" s="466" t="s">
        <v>132</v>
      </c>
      <c r="I52" s="619" t="s">
        <v>3</v>
      </c>
      <c r="J52" s="620" t="s">
        <v>387</v>
      </c>
      <c r="K52" s="621" t="s">
        <v>424</v>
      </c>
      <c r="L52" s="622" t="s">
        <v>14</v>
      </c>
      <c r="M52" s="465" t="s">
        <v>9</v>
      </c>
      <c r="N52" s="466" t="s">
        <v>392</v>
      </c>
      <c r="O52" s="466" t="s">
        <v>132</v>
      </c>
    </row>
    <row r="53" spans="1:25" ht="30.75" customHeight="1" thickBot="1" x14ac:dyDescent="0.25">
      <c r="A53" s="383" t="str">
        <f t="shared" ref="A53:A61" si="0">A36</f>
        <v>ق1</v>
      </c>
      <c r="B53" s="456">
        <f t="shared" ref="B53:B60" si="1">B36*F36</f>
        <v>76</v>
      </c>
      <c r="C53" s="339">
        <f>IF(D49=$A$49,(C36+E36+E36-0.3),(C36+E36-0.2))</f>
        <v>4.8999999999999995</v>
      </c>
      <c r="D53" s="340" t="str">
        <f>D49</f>
        <v>U</v>
      </c>
      <c r="E53" s="341">
        <f t="shared" ref="E53:E60" si="2">G36</f>
        <v>16</v>
      </c>
      <c r="F53" s="489">
        <f>ROUNDUP((IF(C53&lt;=2,B53/6,0))+((IF(C53&gt;2,IF(C53&lt;=3,B53/4,0))))+((IF(C53&gt;3,IF(C53&lt;=4,B53/3,0))))+((IF(C53&gt;4,IF(C53&lt;=6,B53/2,0))))+((IF(C53&gt;6,IF(C53&lt;=12,B53,0)))),0)</f>
        <v>38</v>
      </c>
      <c r="G53" s="467">
        <f>IF(B53&gt;0,((IF(C53&lt;=2,(12-(C53*6)),0))+((IF(C53&gt;2,IF(C53&lt;=3,(12-(C53*4)),0))))+((IF(C53&gt;3,IF(C53&lt;=4,(12-(C53*3)),0))))+((IF(C53&gt;4,IF(C53&lt;=6,(12-(C53*2)),0))))+((IF(C53&gt;6,IF(C53&lt;=12,(12-C53),0))))),0)</f>
        <v>2.2000000000000011</v>
      </c>
      <c r="H53" s="476">
        <f t="shared" ref="H53:H60" si="3">F53*12*E53*E53/162</f>
        <v>720.59259259259261</v>
      </c>
      <c r="I53" s="455">
        <f t="shared" ref="I53:I60" si="4">B36*H36</f>
        <v>60</v>
      </c>
      <c r="J53" s="342">
        <f>IF(D49=$A$49,(D36+E36+E36-0.3),(D36+E36-0.2))</f>
        <v>3.9000000000000004</v>
      </c>
      <c r="K53" s="343" t="str">
        <f>D49</f>
        <v>U</v>
      </c>
      <c r="L53" s="459">
        <f t="shared" ref="L53:L60" si="5">I36</f>
        <v>18</v>
      </c>
      <c r="M53" s="492">
        <f>ROUNDUP((IF(J53&lt;=2,I53/6,0))+((IF(J53&gt;2,IF(J53&lt;=3,I53/4,0))))+((IF(J53&gt;3,IF(J53&lt;=4,I53/3,0))))+((IF(J53&gt;4,IF(J53&lt;=6,I53/2,0))))+((IF(J53&gt;6,IF(J53&lt;=12,I53,0)))),0)</f>
        <v>20</v>
      </c>
      <c r="N53" s="464">
        <f t="shared" ref="N53:N60" si="6">(IF(J53&lt;=2,(12-(J53*6)),0))+((IF(J53&gt;2,IF(J53&lt;=3,(12-(J53*4)),0))))+((IF(J53&gt;3,IF(J53&lt;=4,(12-(J53*3)),0))))+((IF(J53&gt;4,IF(J53&lt;=6,(12-(J53*2)),0))))+((IF(J53&gt;6,IF(J53&lt;=12,(12-J53),0))))</f>
        <v>0.29999999999999893</v>
      </c>
      <c r="O53" s="479">
        <f>M53*12*L53*L53/162</f>
        <v>480</v>
      </c>
    </row>
    <row r="54" spans="1:25" ht="30.75" customHeight="1" thickBot="1" x14ac:dyDescent="0.25">
      <c r="A54" s="383" t="str">
        <f t="shared" si="0"/>
        <v>ق2</v>
      </c>
      <c r="B54" s="457">
        <f t="shared" si="1"/>
        <v>0</v>
      </c>
      <c r="C54" s="321">
        <f>IF(E49=$A$49,(C37+E37+E37-0.3),(C37+E37-0.2))</f>
        <v>-0.2</v>
      </c>
      <c r="D54" s="340" t="str">
        <f>E49</f>
        <v>L</v>
      </c>
      <c r="E54" s="322">
        <f t="shared" si="2"/>
        <v>0</v>
      </c>
      <c r="F54" s="490">
        <f t="shared" ref="F54:F60" si="7">ROUNDUP((IF(C54&lt;=2,B54/6,0))+((IF(C54&gt;2,IF(C54&lt;=3,B54/4,0))))+((IF(C54&gt;3,IF(C54&lt;=4,B54/3,0))))+((IF(C54&gt;4,IF(C54&lt;=6,B54/2,0))))+((IF(C54&gt;6,IF(C54&lt;=12,B54,0)))),0)</f>
        <v>0</v>
      </c>
      <c r="G54" s="467">
        <f t="shared" ref="G54:G60" si="8">IF(B54&gt;0,((IF(C54&lt;=2,(12-(C54*6)),0))+((IF(C54&gt;2,IF(C54&lt;=3,(12-(C54*4)),0))))+((IF(C54&gt;3,IF(C54&lt;=4,(12-(C54*3)),0))))+((IF(C54&gt;4,IF(C54&lt;=6,(12-(C54*2)),0))))+((IF(C54&gt;6,IF(C54&lt;=12,(12-C54),0))))),0)</f>
        <v>0</v>
      </c>
      <c r="H54" s="477">
        <f t="shared" si="3"/>
        <v>0</v>
      </c>
      <c r="I54" s="323">
        <f t="shared" si="4"/>
        <v>0</v>
      </c>
      <c r="J54" s="342">
        <f>IF(E49=$A$49,(D37+E37+E37-0.3),(D37+E37-0.2))</f>
        <v>-0.2</v>
      </c>
      <c r="K54" s="324" t="str">
        <f>E49</f>
        <v>L</v>
      </c>
      <c r="L54" s="460">
        <f t="shared" si="5"/>
        <v>0</v>
      </c>
      <c r="M54" s="493">
        <f t="shared" ref="M54:M60" si="9">ROUNDUP((IF(J54&lt;=2,I54/6,0))+((IF(J54&gt;2,IF(J54&lt;=3,I54/4,0))))+((IF(J54&gt;3,IF(J54&lt;=4,I54/3,0))))+((IF(J54&gt;4,IF(J54&lt;=6,I54/2,0))))+((IF(J54&gt;6,IF(J54&lt;=12,I54,0)))),0)</f>
        <v>0</v>
      </c>
      <c r="N54" s="462">
        <f t="shared" si="6"/>
        <v>13.2</v>
      </c>
      <c r="O54" s="480">
        <f t="shared" ref="O54:O60" si="10">M54*12*L54*L54/162</f>
        <v>0</v>
      </c>
    </row>
    <row r="55" spans="1:25" ht="30.75" customHeight="1" thickBot="1" x14ac:dyDescent="0.25">
      <c r="A55" s="383" t="str">
        <f t="shared" si="0"/>
        <v>ق3</v>
      </c>
      <c r="B55" s="457">
        <f t="shared" si="1"/>
        <v>0</v>
      </c>
      <c r="C55" s="321">
        <f>IF(F49=$A$49,(C38+E38+E38-0.3),(C38+E38-0.2))</f>
        <v>-0.2</v>
      </c>
      <c r="D55" s="340" t="str">
        <f>F49</f>
        <v>L</v>
      </c>
      <c r="E55" s="322">
        <f t="shared" si="2"/>
        <v>0</v>
      </c>
      <c r="F55" s="490">
        <f t="shared" si="7"/>
        <v>0</v>
      </c>
      <c r="G55" s="467">
        <f t="shared" si="8"/>
        <v>0</v>
      </c>
      <c r="H55" s="477">
        <f t="shared" si="3"/>
        <v>0</v>
      </c>
      <c r="I55" s="323">
        <f t="shared" si="4"/>
        <v>0</v>
      </c>
      <c r="J55" s="342">
        <f>IF(F49=$A$49,(D38+E38+E38-0.3),(D38+E38-0.2))</f>
        <v>-0.2</v>
      </c>
      <c r="K55" s="324" t="str">
        <f>F49</f>
        <v>L</v>
      </c>
      <c r="L55" s="460">
        <f t="shared" si="5"/>
        <v>0</v>
      </c>
      <c r="M55" s="493">
        <f t="shared" si="9"/>
        <v>0</v>
      </c>
      <c r="N55" s="462">
        <f t="shared" si="6"/>
        <v>13.2</v>
      </c>
      <c r="O55" s="480">
        <f t="shared" si="10"/>
        <v>0</v>
      </c>
    </row>
    <row r="56" spans="1:25" ht="30.75" customHeight="1" thickBot="1" x14ac:dyDescent="0.25">
      <c r="A56" s="383" t="str">
        <f t="shared" si="0"/>
        <v>ق4</v>
      </c>
      <c r="B56" s="457">
        <f t="shared" si="1"/>
        <v>0</v>
      </c>
      <c r="C56" s="321">
        <f>IF(G49=$A$49,(C39+E39+E39-0.3),(C39+E39-0.2))</f>
        <v>-0.2</v>
      </c>
      <c r="D56" s="340" t="str">
        <f>G49</f>
        <v>L</v>
      </c>
      <c r="E56" s="322">
        <f t="shared" si="2"/>
        <v>0</v>
      </c>
      <c r="F56" s="490">
        <f t="shared" si="7"/>
        <v>0</v>
      </c>
      <c r="G56" s="467">
        <f t="shared" si="8"/>
        <v>0</v>
      </c>
      <c r="H56" s="477">
        <f t="shared" si="3"/>
        <v>0</v>
      </c>
      <c r="I56" s="323">
        <f t="shared" si="4"/>
        <v>0</v>
      </c>
      <c r="J56" s="342">
        <f>IF(G49=$A$49,(D39+E39+E39-0.3),(D39+E39-0.2))</f>
        <v>-0.2</v>
      </c>
      <c r="K56" s="324" t="str">
        <f>G49</f>
        <v>L</v>
      </c>
      <c r="L56" s="460">
        <f t="shared" si="5"/>
        <v>0</v>
      </c>
      <c r="M56" s="493">
        <f t="shared" si="9"/>
        <v>0</v>
      </c>
      <c r="N56" s="462">
        <f t="shared" si="6"/>
        <v>13.2</v>
      </c>
      <c r="O56" s="480">
        <f t="shared" si="10"/>
        <v>0</v>
      </c>
    </row>
    <row r="57" spans="1:25" ht="30.75" customHeight="1" thickBot="1" x14ac:dyDescent="0.25">
      <c r="A57" s="383" t="str">
        <f t="shared" si="0"/>
        <v>ق5</v>
      </c>
      <c r="B57" s="457">
        <f t="shared" si="1"/>
        <v>0</v>
      </c>
      <c r="C57" s="321">
        <f>IF(H49=$A$49,(C40+E40+E40-0.3),(C40+E40-0.2))</f>
        <v>-0.2</v>
      </c>
      <c r="D57" s="340" t="str">
        <f>H49</f>
        <v>L</v>
      </c>
      <c r="E57" s="322">
        <f t="shared" si="2"/>
        <v>0</v>
      </c>
      <c r="F57" s="490">
        <f t="shared" si="7"/>
        <v>0</v>
      </c>
      <c r="G57" s="467">
        <f t="shared" si="8"/>
        <v>0</v>
      </c>
      <c r="H57" s="477">
        <f t="shared" si="3"/>
        <v>0</v>
      </c>
      <c r="I57" s="323">
        <f t="shared" si="4"/>
        <v>0</v>
      </c>
      <c r="J57" s="342">
        <f>IF(H49=$A$49,(D40+E40+E40-0.3),(D40+E40-0.2))</f>
        <v>-0.2</v>
      </c>
      <c r="K57" s="324" t="str">
        <f>H49</f>
        <v>L</v>
      </c>
      <c r="L57" s="460">
        <f t="shared" si="5"/>
        <v>0</v>
      </c>
      <c r="M57" s="493">
        <f t="shared" si="9"/>
        <v>0</v>
      </c>
      <c r="N57" s="462">
        <f t="shared" si="6"/>
        <v>13.2</v>
      </c>
      <c r="O57" s="480">
        <f t="shared" si="10"/>
        <v>0</v>
      </c>
    </row>
    <row r="58" spans="1:25" ht="30.75" customHeight="1" thickBot="1" x14ac:dyDescent="0.25">
      <c r="A58" s="383" t="str">
        <f t="shared" si="0"/>
        <v>ق6</v>
      </c>
      <c r="B58" s="457">
        <f t="shared" si="1"/>
        <v>0</v>
      </c>
      <c r="C58" s="321">
        <f>IF(I49=$A$49,(C41+E41+E41-0.3),(C41+E41-0.2))</f>
        <v>-0.2</v>
      </c>
      <c r="D58" s="340" t="str">
        <f>I49</f>
        <v>L</v>
      </c>
      <c r="E58" s="322">
        <f t="shared" si="2"/>
        <v>0</v>
      </c>
      <c r="F58" s="490">
        <f t="shared" si="7"/>
        <v>0</v>
      </c>
      <c r="G58" s="467">
        <f t="shared" si="8"/>
        <v>0</v>
      </c>
      <c r="H58" s="477">
        <f t="shared" si="3"/>
        <v>0</v>
      </c>
      <c r="I58" s="323">
        <f t="shared" si="4"/>
        <v>0</v>
      </c>
      <c r="J58" s="342">
        <f>IF(I49=$A$49,(D41+E41+E41-0.3),(D41+E41-0.2))</f>
        <v>-0.2</v>
      </c>
      <c r="K58" s="324" t="str">
        <f>I49</f>
        <v>L</v>
      </c>
      <c r="L58" s="460">
        <f t="shared" si="5"/>
        <v>0</v>
      </c>
      <c r="M58" s="493">
        <f t="shared" si="9"/>
        <v>0</v>
      </c>
      <c r="N58" s="462">
        <f t="shared" si="6"/>
        <v>13.2</v>
      </c>
      <c r="O58" s="480">
        <f t="shared" si="10"/>
        <v>0</v>
      </c>
    </row>
    <row r="59" spans="1:25" ht="30.75" customHeight="1" thickBot="1" x14ac:dyDescent="0.25">
      <c r="A59" s="383" t="str">
        <f t="shared" si="0"/>
        <v>ق7</v>
      </c>
      <c r="B59" s="457">
        <f t="shared" si="1"/>
        <v>0</v>
      </c>
      <c r="C59" s="321">
        <f>IF(J49=$A$49,(C42+E42+E42-0.3),(C42+E42-0.2))</f>
        <v>-0.2</v>
      </c>
      <c r="D59" s="340" t="str">
        <f>J49</f>
        <v>L</v>
      </c>
      <c r="E59" s="322">
        <f t="shared" si="2"/>
        <v>0</v>
      </c>
      <c r="F59" s="490">
        <f t="shared" si="7"/>
        <v>0</v>
      </c>
      <c r="G59" s="467">
        <f t="shared" si="8"/>
        <v>0</v>
      </c>
      <c r="H59" s="477">
        <f t="shared" si="3"/>
        <v>0</v>
      </c>
      <c r="I59" s="323">
        <f t="shared" si="4"/>
        <v>0</v>
      </c>
      <c r="J59" s="342">
        <f>IF(J49=$A$49,(D42+E42+E42-0.3),(D42+E42-0.2))</f>
        <v>-0.2</v>
      </c>
      <c r="K59" s="324" t="str">
        <f>J49</f>
        <v>L</v>
      </c>
      <c r="L59" s="460">
        <f t="shared" si="5"/>
        <v>0</v>
      </c>
      <c r="M59" s="493">
        <f t="shared" si="9"/>
        <v>0</v>
      </c>
      <c r="N59" s="462">
        <f t="shared" si="6"/>
        <v>13.2</v>
      </c>
      <c r="O59" s="480">
        <f t="shared" si="10"/>
        <v>0</v>
      </c>
    </row>
    <row r="60" spans="1:25" ht="30.75" customHeight="1" thickBot="1" x14ac:dyDescent="0.25">
      <c r="A60" s="383" t="str">
        <f t="shared" si="0"/>
        <v>ق8</v>
      </c>
      <c r="B60" s="458">
        <f t="shared" si="1"/>
        <v>0</v>
      </c>
      <c r="C60" s="325">
        <f>IF(K49=$A$49,(C43+E43+E43-0.3),(C43+E43-0.2))</f>
        <v>-0.2</v>
      </c>
      <c r="D60" s="340" t="str">
        <f>K49</f>
        <v>L</v>
      </c>
      <c r="E60" s="326">
        <f t="shared" si="2"/>
        <v>0</v>
      </c>
      <c r="F60" s="491">
        <f t="shared" si="7"/>
        <v>0</v>
      </c>
      <c r="G60" s="467">
        <f t="shared" si="8"/>
        <v>0</v>
      </c>
      <c r="H60" s="478">
        <f t="shared" si="3"/>
        <v>0</v>
      </c>
      <c r="I60" s="327">
        <f t="shared" si="4"/>
        <v>0</v>
      </c>
      <c r="J60" s="342">
        <f>IF(K49=$A$49,(D43+E43+E43-0.3),(D43+E43-0.2))</f>
        <v>-0.2</v>
      </c>
      <c r="K60" s="328" t="str">
        <f>K49</f>
        <v>L</v>
      </c>
      <c r="L60" s="461">
        <f t="shared" si="5"/>
        <v>0</v>
      </c>
      <c r="M60" s="494">
        <f t="shared" si="9"/>
        <v>0</v>
      </c>
      <c r="N60" s="463">
        <f t="shared" si="6"/>
        <v>13.2</v>
      </c>
      <c r="O60" s="481">
        <f t="shared" si="10"/>
        <v>0</v>
      </c>
    </row>
    <row r="61" spans="1:25" ht="30.75" customHeight="1" thickBot="1" x14ac:dyDescent="0.25">
      <c r="A61" s="310" t="str">
        <f t="shared" si="0"/>
        <v>السميلات</v>
      </c>
      <c r="B61" s="329"/>
      <c r="C61" s="330"/>
      <c r="D61" s="331"/>
      <c r="E61" s="332"/>
      <c r="G61" s="333"/>
      <c r="H61" s="334"/>
      <c r="I61" s="335"/>
      <c r="J61" s="336"/>
      <c r="K61" s="337"/>
      <c r="L61" s="338"/>
      <c r="M61" s="35"/>
      <c r="T61" s="14"/>
    </row>
    <row r="62" spans="1:25" ht="13.5" thickBot="1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</row>
    <row r="63" spans="1:25" ht="36" customHeight="1" thickBot="1" x14ac:dyDescent="0.25">
      <c r="A63" s="6"/>
      <c r="B63" s="1005">
        <f>M31</f>
        <v>0</v>
      </c>
      <c r="C63" s="1006"/>
      <c r="D63" s="1006"/>
      <c r="E63" s="319" t="s">
        <v>14</v>
      </c>
      <c r="F63" s="360">
        <v>22</v>
      </c>
      <c r="G63" s="360">
        <v>18</v>
      </c>
      <c r="H63" s="360">
        <v>16</v>
      </c>
      <c r="I63" s="360">
        <v>12</v>
      </c>
      <c r="J63" s="360">
        <v>10</v>
      </c>
      <c r="K63" s="360">
        <v>8</v>
      </c>
      <c r="L63" s="14"/>
      <c r="M63" s="6"/>
      <c r="N63" s="6" t="s">
        <v>335</v>
      </c>
      <c r="P63" s="35"/>
      <c r="Q63" s="35"/>
      <c r="T63" s="4"/>
      <c r="U63" s="4"/>
    </row>
    <row r="64" spans="1:25" ht="36.75" customHeight="1" thickBot="1" x14ac:dyDescent="0.25">
      <c r="A64" s="6"/>
      <c r="B64" s="1007"/>
      <c r="C64" s="1008"/>
      <c r="D64" s="1008"/>
      <c r="E64" s="319" t="s">
        <v>132</v>
      </c>
      <c r="F64" s="495">
        <f t="shared" ref="F64:K64" si="11">SUMIFS($H$53:$H$60,$E$53:$E$60,F63)+SUMIFS($O$53:$O$60,$L$53:$L$60,F63)+SUMIFS($G$72:$G$79,$F$72:$F$79,F63)+SUMIFS($M$72:$M$79,$L$72:$L$79,F63)</f>
        <v>0</v>
      </c>
      <c r="G64" s="496">
        <f t="shared" si="11"/>
        <v>480</v>
      </c>
      <c r="H64" s="495">
        <f t="shared" si="11"/>
        <v>1554.9629629629628</v>
      </c>
      <c r="I64" s="495">
        <f t="shared" si="11"/>
        <v>0</v>
      </c>
      <c r="J64" s="495">
        <f t="shared" si="11"/>
        <v>0</v>
      </c>
      <c r="K64" s="495">
        <f t="shared" si="11"/>
        <v>0</v>
      </c>
      <c r="L64" s="383" t="s">
        <v>82</v>
      </c>
      <c r="M64" s="6"/>
      <c r="N64" s="6"/>
      <c r="P64" s="35"/>
      <c r="Q64" s="35"/>
      <c r="T64" s="35"/>
      <c r="U64" s="35"/>
    </row>
    <row r="65" spans="1:19" x14ac:dyDescent="0.2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N65" s="14"/>
      <c r="O65" s="14"/>
      <c r="P65" s="14"/>
      <c r="Q65" s="14"/>
      <c r="R65" s="14"/>
      <c r="S65" s="14"/>
    </row>
    <row r="66" spans="1:19" x14ac:dyDescent="0.2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N66" s="14"/>
      <c r="O66" s="14"/>
      <c r="P66" s="14"/>
      <c r="Q66" s="14"/>
      <c r="R66" s="14"/>
      <c r="S66" s="14"/>
    </row>
    <row r="67" spans="1:19" x14ac:dyDescent="0.2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N67" s="14"/>
      <c r="O67" s="14"/>
      <c r="P67" s="14"/>
      <c r="Q67" s="14"/>
      <c r="R67" s="14"/>
      <c r="S67" s="14"/>
    </row>
    <row r="68" spans="1:19" ht="13.5" thickBot="1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N68" s="14"/>
      <c r="O68" s="14"/>
      <c r="P68" s="14"/>
      <c r="Q68" s="14"/>
      <c r="R68" s="14"/>
      <c r="S68" s="14"/>
    </row>
    <row r="69" spans="1:19" ht="30.75" customHeight="1" thickBot="1" x14ac:dyDescent="0.25">
      <c r="A69" s="14"/>
      <c r="G69" s="14"/>
      <c r="H69" s="14"/>
      <c r="I69" s="14"/>
      <c r="J69" s="14"/>
      <c r="K69" s="14"/>
      <c r="Q69" s="1000" t="s">
        <v>389</v>
      </c>
      <c r="R69" s="1001"/>
    </row>
    <row r="70" spans="1:19" ht="30.75" customHeight="1" thickBot="1" x14ac:dyDescent="0.25">
      <c r="A70" s="14"/>
      <c r="B70" s="579" t="s">
        <v>3</v>
      </c>
      <c r="C70" s="580" t="s">
        <v>387</v>
      </c>
      <c r="D70" s="991" t="s">
        <v>425</v>
      </c>
      <c r="E70" s="992"/>
      <c r="F70" s="992"/>
      <c r="G70" s="993"/>
      <c r="H70" s="577" t="s">
        <v>3</v>
      </c>
      <c r="I70" s="578" t="s">
        <v>387</v>
      </c>
      <c r="J70" s="994" t="s">
        <v>426</v>
      </c>
      <c r="K70" s="995"/>
      <c r="L70" s="995"/>
      <c r="M70" s="996"/>
      <c r="Q70" s="362" t="s">
        <v>208</v>
      </c>
      <c r="R70" s="362" t="s">
        <v>208</v>
      </c>
    </row>
    <row r="71" spans="1:19" ht="30.75" customHeight="1" thickBot="1" x14ac:dyDescent="0.25">
      <c r="A71" s="14"/>
      <c r="B71" s="588" t="s">
        <v>386</v>
      </c>
      <c r="C71" s="589" t="s">
        <v>388</v>
      </c>
      <c r="D71" s="589" t="s">
        <v>9</v>
      </c>
      <c r="E71" s="589" t="s">
        <v>392</v>
      </c>
      <c r="F71" s="590" t="s">
        <v>14</v>
      </c>
      <c r="G71" s="591" t="s">
        <v>132</v>
      </c>
      <c r="H71" s="604" t="s">
        <v>386</v>
      </c>
      <c r="I71" s="605" t="s">
        <v>388</v>
      </c>
      <c r="J71" s="605" t="s">
        <v>9</v>
      </c>
      <c r="K71" s="605" t="s">
        <v>392</v>
      </c>
      <c r="L71" s="606" t="s">
        <v>14</v>
      </c>
      <c r="M71" s="607" t="s">
        <v>132</v>
      </c>
      <c r="Q71" s="362" t="s">
        <v>320</v>
      </c>
      <c r="R71" s="362" t="s">
        <v>321</v>
      </c>
    </row>
    <row r="72" spans="1:19" ht="30.75" customHeight="1" thickBot="1" x14ac:dyDescent="0.25">
      <c r="A72" s="553" t="str">
        <f t="shared" ref="A72:A80" si="12">A53</f>
        <v>ق1</v>
      </c>
      <c r="B72" s="581">
        <f>B36*J36</f>
        <v>40</v>
      </c>
      <c r="C72" s="582">
        <f>IF(J36&gt;0,C36+E36+E36-0.3,0)</f>
        <v>4.8999999999999995</v>
      </c>
      <c r="D72" s="595">
        <f t="shared" ref="D72:D79" si="13">ROUNDUP(IF(C72&lt;=2,B72/6,0)+IF(C72&gt;2,IF(C72&lt;=3,B72/4,0))+IF(C72&gt;3,IF(C72&lt;=4,B72/3,0))+IF(C72&gt;4,IF(C72&lt;=6,B72/2,0))+IF(C72&gt;6,IF(C72&lt;=12,B72,0)),0)</f>
        <v>20</v>
      </c>
      <c r="E72" s="582">
        <f t="shared" ref="E72:E79" si="14">(IF(C72&lt;=2,(12-(C72*6)),0))+((IF(C72&gt;2,IF(C72&lt;=3,(12-(C72*4)),0))))+((IF(C72&gt;3,IF(C72&lt;=4,(12-(C72*3)),0))))+((IF(C72&gt;4,IF(C72&lt;=6,(12-(C72*2)),0))))+((IF(C72&gt;6,IF(C72&lt;=12,(12-C72),0))))</f>
        <v>2.2000000000000011</v>
      </c>
      <c r="F72" s="583">
        <f t="shared" ref="F72:F79" si="15">K36</f>
        <v>16</v>
      </c>
      <c r="G72" s="601">
        <f t="shared" ref="G72:G79" si="16">D72*12*F72*F72/162</f>
        <v>379.25925925925924</v>
      </c>
      <c r="H72" s="584">
        <f t="shared" ref="H72:H79" si="17">B36*L36</f>
        <v>72</v>
      </c>
      <c r="I72" s="585">
        <f t="shared" ref="I72:I79" si="18">IF(L36&gt;0,D36+E36+E36-0.3,0)</f>
        <v>3.9000000000000004</v>
      </c>
      <c r="J72" s="611">
        <f t="shared" ref="J72:J79" si="19">ROUNDUP(IF(I72&lt;=2,H72/6,0)+IF(I72&gt;2,IF(I72&lt;=3,H72/4,0))+IF(I72&gt;3,IF(I72&lt;=4,H72/3,0))+IF(I72&gt;4,IF(I72&lt;=6,H72/2,0))+IF(I72&gt;6,IF(I72&lt;=12,H72,0)),0)</f>
        <v>24</v>
      </c>
      <c r="K72" s="585">
        <f t="shared" ref="K72:K79" si="20">(IF(I72&lt;=2,(12-(I72*6)),0))+((IF(I72&gt;2,IF(I72&lt;=3,(12-(I72*4)),0))))+((IF(I72&gt;3,IF(I72&lt;=4,(12-(I72*3)),0))))+((IF(I72&gt;4,IF(I72&lt;=6,(12-(I72*2)),0))))+((IF(I72&gt;6,IF(I72&lt;=12,(12-I72),0))))</f>
        <v>0.29999999999999893</v>
      </c>
      <c r="L72" s="586">
        <f t="shared" ref="L72:L79" si="21">M36</f>
        <v>16</v>
      </c>
      <c r="M72" s="587">
        <f t="shared" ref="M72:M79" si="22">J72*12*L72*L72/162</f>
        <v>455.11111111111109</v>
      </c>
      <c r="Q72" s="482">
        <f t="shared" ref="Q72:Q79" si="23">B36*C36*D36*E36</f>
        <v>28.799999999999997</v>
      </c>
      <c r="R72" s="482">
        <f t="shared" ref="R72:R79" si="24">B36*Q36*R36*S36</f>
        <v>17.856000000000002</v>
      </c>
    </row>
    <row r="73" spans="1:19" ht="30.75" customHeight="1" thickBot="1" x14ac:dyDescent="0.25">
      <c r="A73" s="553" t="str">
        <f t="shared" si="12"/>
        <v>ق2</v>
      </c>
      <c r="B73" s="596">
        <f t="shared" ref="B73:B79" si="25">B37*J37</f>
        <v>0</v>
      </c>
      <c r="C73" s="593">
        <f t="shared" ref="C73:C79" si="26">IF(J37&gt;0,C37+E37+E37-0.3,0)</f>
        <v>0</v>
      </c>
      <c r="D73" s="594">
        <f t="shared" si="13"/>
        <v>0</v>
      </c>
      <c r="E73" s="593">
        <f t="shared" si="14"/>
        <v>12</v>
      </c>
      <c r="F73" s="592">
        <f t="shared" si="15"/>
        <v>0</v>
      </c>
      <c r="G73" s="602">
        <f t="shared" si="16"/>
        <v>0</v>
      </c>
      <c r="H73" s="612">
        <f t="shared" si="17"/>
        <v>0</v>
      </c>
      <c r="I73" s="609">
        <f t="shared" si="18"/>
        <v>0</v>
      </c>
      <c r="J73" s="610">
        <f t="shared" si="19"/>
        <v>0</v>
      </c>
      <c r="K73" s="609">
        <f t="shared" si="20"/>
        <v>12</v>
      </c>
      <c r="L73" s="608">
        <f t="shared" si="21"/>
        <v>0</v>
      </c>
      <c r="M73" s="613">
        <f t="shared" si="22"/>
        <v>0</v>
      </c>
      <c r="Q73" s="483">
        <f t="shared" si="23"/>
        <v>0</v>
      </c>
      <c r="R73" s="483">
        <f t="shared" si="24"/>
        <v>0</v>
      </c>
    </row>
    <row r="74" spans="1:19" ht="30.75" customHeight="1" thickBot="1" x14ac:dyDescent="0.25">
      <c r="A74" s="553" t="str">
        <f t="shared" si="12"/>
        <v>ق3</v>
      </c>
      <c r="B74" s="596">
        <f t="shared" si="25"/>
        <v>0</v>
      </c>
      <c r="C74" s="593">
        <f t="shared" si="26"/>
        <v>0</v>
      </c>
      <c r="D74" s="594">
        <f t="shared" si="13"/>
        <v>0</v>
      </c>
      <c r="E74" s="593">
        <f t="shared" si="14"/>
        <v>12</v>
      </c>
      <c r="F74" s="592">
        <f t="shared" si="15"/>
        <v>0</v>
      </c>
      <c r="G74" s="602">
        <f t="shared" si="16"/>
        <v>0</v>
      </c>
      <c r="H74" s="612">
        <f t="shared" si="17"/>
        <v>0</v>
      </c>
      <c r="I74" s="609">
        <f t="shared" si="18"/>
        <v>0</v>
      </c>
      <c r="J74" s="610">
        <f t="shared" si="19"/>
        <v>0</v>
      </c>
      <c r="K74" s="609">
        <f t="shared" si="20"/>
        <v>12</v>
      </c>
      <c r="L74" s="608">
        <f t="shared" si="21"/>
        <v>0</v>
      </c>
      <c r="M74" s="613">
        <f t="shared" si="22"/>
        <v>0</v>
      </c>
      <c r="Q74" s="483">
        <f t="shared" si="23"/>
        <v>0</v>
      </c>
      <c r="R74" s="483">
        <f t="shared" si="24"/>
        <v>0</v>
      </c>
    </row>
    <row r="75" spans="1:19" ht="30.75" customHeight="1" thickBot="1" x14ac:dyDescent="0.25">
      <c r="A75" s="553" t="str">
        <f t="shared" si="12"/>
        <v>ق4</v>
      </c>
      <c r="B75" s="596">
        <f t="shared" si="25"/>
        <v>0</v>
      </c>
      <c r="C75" s="593">
        <f t="shared" si="26"/>
        <v>0</v>
      </c>
      <c r="D75" s="594">
        <f t="shared" si="13"/>
        <v>0</v>
      </c>
      <c r="E75" s="593">
        <f t="shared" si="14"/>
        <v>12</v>
      </c>
      <c r="F75" s="592">
        <f t="shared" si="15"/>
        <v>0</v>
      </c>
      <c r="G75" s="602">
        <f t="shared" si="16"/>
        <v>0</v>
      </c>
      <c r="H75" s="612">
        <f t="shared" si="17"/>
        <v>0</v>
      </c>
      <c r="I75" s="609">
        <f t="shared" si="18"/>
        <v>0</v>
      </c>
      <c r="J75" s="610">
        <f t="shared" si="19"/>
        <v>0</v>
      </c>
      <c r="K75" s="609">
        <f t="shared" si="20"/>
        <v>12</v>
      </c>
      <c r="L75" s="608">
        <f t="shared" si="21"/>
        <v>0</v>
      </c>
      <c r="M75" s="613">
        <f t="shared" si="22"/>
        <v>0</v>
      </c>
      <c r="Q75" s="483">
        <f t="shared" si="23"/>
        <v>0</v>
      </c>
      <c r="R75" s="483">
        <f t="shared" si="24"/>
        <v>0</v>
      </c>
    </row>
    <row r="76" spans="1:19" ht="30.75" customHeight="1" thickBot="1" x14ac:dyDescent="0.25">
      <c r="A76" s="553" t="str">
        <f t="shared" si="12"/>
        <v>ق5</v>
      </c>
      <c r="B76" s="596">
        <f t="shared" si="25"/>
        <v>0</v>
      </c>
      <c r="C76" s="593">
        <f t="shared" si="26"/>
        <v>0</v>
      </c>
      <c r="D76" s="594">
        <f t="shared" si="13"/>
        <v>0</v>
      </c>
      <c r="E76" s="593">
        <f t="shared" si="14"/>
        <v>12</v>
      </c>
      <c r="F76" s="592">
        <f t="shared" si="15"/>
        <v>0</v>
      </c>
      <c r="G76" s="602">
        <f t="shared" si="16"/>
        <v>0</v>
      </c>
      <c r="H76" s="612">
        <f t="shared" si="17"/>
        <v>0</v>
      </c>
      <c r="I76" s="609">
        <f t="shared" si="18"/>
        <v>0</v>
      </c>
      <c r="J76" s="610">
        <f t="shared" si="19"/>
        <v>0</v>
      </c>
      <c r="K76" s="609">
        <f t="shared" si="20"/>
        <v>12</v>
      </c>
      <c r="L76" s="608">
        <f t="shared" si="21"/>
        <v>0</v>
      </c>
      <c r="M76" s="613">
        <f t="shared" si="22"/>
        <v>0</v>
      </c>
      <c r="Q76" s="483">
        <f t="shared" si="23"/>
        <v>0</v>
      </c>
      <c r="R76" s="483">
        <f t="shared" si="24"/>
        <v>0</v>
      </c>
    </row>
    <row r="77" spans="1:19" ht="30.75" customHeight="1" thickBot="1" x14ac:dyDescent="0.25">
      <c r="A77" s="553" t="str">
        <f t="shared" si="12"/>
        <v>ق6</v>
      </c>
      <c r="B77" s="596">
        <f t="shared" si="25"/>
        <v>0</v>
      </c>
      <c r="C77" s="593">
        <f t="shared" si="26"/>
        <v>0</v>
      </c>
      <c r="D77" s="594">
        <f t="shared" si="13"/>
        <v>0</v>
      </c>
      <c r="E77" s="593">
        <f t="shared" si="14"/>
        <v>12</v>
      </c>
      <c r="F77" s="592">
        <f t="shared" si="15"/>
        <v>0</v>
      </c>
      <c r="G77" s="602">
        <f t="shared" si="16"/>
        <v>0</v>
      </c>
      <c r="H77" s="612">
        <f t="shared" si="17"/>
        <v>0</v>
      </c>
      <c r="I77" s="609">
        <f t="shared" si="18"/>
        <v>0</v>
      </c>
      <c r="J77" s="610">
        <f t="shared" si="19"/>
        <v>0</v>
      </c>
      <c r="K77" s="609">
        <f t="shared" si="20"/>
        <v>12</v>
      </c>
      <c r="L77" s="608">
        <f t="shared" si="21"/>
        <v>0</v>
      </c>
      <c r="M77" s="613">
        <f t="shared" si="22"/>
        <v>0</v>
      </c>
      <c r="Q77" s="483">
        <f t="shared" si="23"/>
        <v>0</v>
      </c>
      <c r="R77" s="483">
        <f t="shared" si="24"/>
        <v>0</v>
      </c>
    </row>
    <row r="78" spans="1:19" ht="30.75" customHeight="1" thickBot="1" x14ac:dyDescent="0.25">
      <c r="A78" s="553" t="str">
        <f t="shared" si="12"/>
        <v>ق7</v>
      </c>
      <c r="B78" s="596">
        <f t="shared" si="25"/>
        <v>0</v>
      </c>
      <c r="C78" s="593">
        <f t="shared" si="26"/>
        <v>0</v>
      </c>
      <c r="D78" s="594">
        <f t="shared" si="13"/>
        <v>0</v>
      </c>
      <c r="E78" s="593">
        <f t="shared" si="14"/>
        <v>12</v>
      </c>
      <c r="F78" s="592">
        <f t="shared" si="15"/>
        <v>0</v>
      </c>
      <c r="G78" s="602">
        <f t="shared" si="16"/>
        <v>0</v>
      </c>
      <c r="H78" s="612">
        <f t="shared" si="17"/>
        <v>0</v>
      </c>
      <c r="I78" s="609">
        <f t="shared" si="18"/>
        <v>0</v>
      </c>
      <c r="J78" s="610">
        <f t="shared" si="19"/>
        <v>0</v>
      </c>
      <c r="K78" s="609">
        <f t="shared" si="20"/>
        <v>12</v>
      </c>
      <c r="L78" s="608">
        <f t="shared" si="21"/>
        <v>0</v>
      </c>
      <c r="M78" s="613">
        <f t="shared" si="22"/>
        <v>0</v>
      </c>
      <c r="Q78" s="483">
        <f t="shared" si="23"/>
        <v>0</v>
      </c>
      <c r="R78" s="483">
        <f t="shared" si="24"/>
        <v>0</v>
      </c>
    </row>
    <row r="79" spans="1:19" ht="30.75" customHeight="1" thickBot="1" x14ac:dyDescent="0.25">
      <c r="A79" s="553" t="str">
        <f t="shared" si="12"/>
        <v>ق8</v>
      </c>
      <c r="B79" s="597">
        <f t="shared" si="25"/>
        <v>0</v>
      </c>
      <c r="C79" s="598">
        <f t="shared" si="26"/>
        <v>0</v>
      </c>
      <c r="D79" s="599">
        <f t="shared" si="13"/>
        <v>0</v>
      </c>
      <c r="E79" s="598">
        <f t="shared" si="14"/>
        <v>12</v>
      </c>
      <c r="F79" s="600">
        <f t="shared" si="15"/>
        <v>0</v>
      </c>
      <c r="G79" s="603">
        <f t="shared" si="16"/>
        <v>0</v>
      </c>
      <c r="H79" s="614">
        <f t="shared" si="17"/>
        <v>0</v>
      </c>
      <c r="I79" s="615">
        <f t="shared" si="18"/>
        <v>0</v>
      </c>
      <c r="J79" s="616">
        <f t="shared" si="19"/>
        <v>0</v>
      </c>
      <c r="K79" s="615">
        <f t="shared" si="20"/>
        <v>12</v>
      </c>
      <c r="L79" s="617">
        <f t="shared" si="21"/>
        <v>0</v>
      </c>
      <c r="M79" s="618">
        <f t="shared" si="22"/>
        <v>0</v>
      </c>
      <c r="Q79" s="483">
        <f t="shared" si="23"/>
        <v>0</v>
      </c>
      <c r="R79" s="483">
        <f t="shared" si="24"/>
        <v>0</v>
      </c>
    </row>
    <row r="80" spans="1:19" ht="30.75" customHeight="1" thickBot="1" x14ac:dyDescent="0.25">
      <c r="A80" s="362" t="str">
        <f t="shared" si="12"/>
        <v>السميلات</v>
      </c>
      <c r="G80" s="14"/>
      <c r="H80" s="14"/>
      <c r="I80" s="14"/>
      <c r="J80" s="14"/>
      <c r="L80" s="14"/>
      <c r="Q80" s="484">
        <f>B44*D44*E44</f>
        <v>0</v>
      </c>
      <c r="R80" s="485"/>
    </row>
    <row r="81" spans="1:19" ht="30.75" customHeight="1" thickBot="1" x14ac:dyDescent="0.25">
      <c r="A81" s="14"/>
      <c r="G81" s="14"/>
      <c r="H81" s="14"/>
      <c r="I81" s="14"/>
      <c r="J81" s="14"/>
      <c r="L81" s="14"/>
      <c r="Q81" s="384">
        <f>SUM(Q72:Q80)</f>
        <v>28.799999999999997</v>
      </c>
      <c r="R81" s="384">
        <f>SUM(R72:R79)</f>
        <v>17.856000000000002</v>
      </c>
    </row>
    <row r="82" spans="1:19" ht="30.75" customHeight="1" x14ac:dyDescent="0.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</row>
    <row r="83" spans="1:19" ht="18" customHeight="1" thickBot="1" x14ac:dyDescent="0.2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</row>
    <row r="84" spans="1:19" ht="36" customHeight="1" thickBot="1" x14ac:dyDescent="0.25">
      <c r="A84" s="14"/>
      <c r="B84" s="29"/>
      <c r="C84" s="29"/>
      <c r="D84" s="29"/>
      <c r="E84" s="32"/>
      <c r="F84" s="32"/>
      <c r="G84" s="964" t="s">
        <v>315</v>
      </c>
      <c r="H84" s="964"/>
      <c r="I84" s="964"/>
      <c r="J84" s="964"/>
      <c r="K84" s="964"/>
      <c r="L84" s="32"/>
      <c r="M84" s="33"/>
      <c r="N84" s="33"/>
      <c r="O84" s="29"/>
    </row>
    <row r="85" spans="1:19" ht="36" customHeight="1" thickBot="1" x14ac:dyDescent="0.25">
      <c r="A85" s="14"/>
      <c r="B85" s="34"/>
      <c r="C85" s="928" t="s">
        <v>318</v>
      </c>
      <c r="D85" s="928"/>
      <c r="E85" s="928"/>
      <c r="F85" s="987" t="s">
        <v>58</v>
      </c>
      <c r="G85" s="987"/>
      <c r="H85" s="987" t="s">
        <v>59</v>
      </c>
      <c r="I85" s="987"/>
      <c r="J85" s="987" t="s">
        <v>60</v>
      </c>
      <c r="K85" s="987"/>
      <c r="L85" s="988" t="s">
        <v>60</v>
      </c>
      <c r="M85" s="988"/>
      <c r="N85" s="381" t="s">
        <v>61</v>
      </c>
      <c r="O85" s="381" t="s">
        <v>8</v>
      </c>
      <c r="P85" s="928" t="s">
        <v>319</v>
      </c>
      <c r="Q85" s="928"/>
      <c r="R85" s="928"/>
      <c r="S85" s="928"/>
    </row>
    <row r="86" spans="1:19" ht="36" customHeight="1" thickBot="1" x14ac:dyDescent="0.25">
      <c r="A86" s="381" t="s">
        <v>5</v>
      </c>
      <c r="B86" s="381" t="s">
        <v>9</v>
      </c>
      <c r="C86" s="381" t="s">
        <v>10</v>
      </c>
      <c r="D86" s="385" t="s">
        <v>11</v>
      </c>
      <c r="E86" s="385" t="s">
        <v>35</v>
      </c>
      <c r="F86" s="385" t="s">
        <v>62</v>
      </c>
      <c r="G86" s="385" t="s">
        <v>14</v>
      </c>
      <c r="H86" s="385" t="s">
        <v>63</v>
      </c>
      <c r="I86" s="385" t="s">
        <v>14</v>
      </c>
      <c r="J86" s="381" t="s">
        <v>62</v>
      </c>
      <c r="K86" s="385" t="s">
        <v>14</v>
      </c>
      <c r="L86" s="381" t="s">
        <v>63</v>
      </c>
      <c r="M86" s="381" t="s">
        <v>14</v>
      </c>
      <c r="N86" s="381" t="s">
        <v>64</v>
      </c>
      <c r="O86" s="381" t="s">
        <v>16</v>
      </c>
      <c r="P86" s="381" t="s">
        <v>10</v>
      </c>
      <c r="Q86" s="445"/>
      <c r="R86" s="385" t="s">
        <v>11</v>
      </c>
      <c r="S86" s="385" t="s">
        <v>35</v>
      </c>
    </row>
    <row r="87" spans="1:19" ht="36" customHeight="1" thickBot="1" x14ac:dyDescent="0.25">
      <c r="A87" s="362" t="s">
        <v>309</v>
      </c>
      <c r="B87" s="265"/>
      <c r="C87" s="263"/>
      <c r="D87" s="263"/>
      <c r="E87" s="263"/>
      <c r="F87" s="279"/>
      <c r="G87" s="279"/>
      <c r="H87" s="279"/>
      <c r="I87" s="279"/>
      <c r="J87" s="280"/>
      <c r="K87" s="281"/>
      <c r="L87" s="280"/>
      <c r="M87" s="280"/>
      <c r="N87" s="265"/>
      <c r="O87" s="279">
        <f>G87</f>
        <v>0</v>
      </c>
      <c r="P87" s="286"/>
      <c r="Q87" s="286"/>
      <c r="R87" s="286"/>
      <c r="S87" s="286"/>
    </row>
    <row r="88" spans="1:19" ht="36" customHeight="1" thickBot="1" x14ac:dyDescent="0.25">
      <c r="A88" s="362" t="s">
        <v>65</v>
      </c>
      <c r="B88" s="256"/>
      <c r="C88" s="261"/>
      <c r="D88" s="261"/>
      <c r="E88" s="261"/>
      <c r="F88" s="275"/>
      <c r="G88" s="275"/>
      <c r="H88" s="275"/>
      <c r="I88" s="275"/>
      <c r="J88" s="282"/>
      <c r="K88" s="282"/>
      <c r="L88" s="282"/>
      <c r="M88" s="282"/>
      <c r="N88" s="256"/>
      <c r="O88" s="275">
        <f>G88</f>
        <v>0</v>
      </c>
      <c r="P88" s="286"/>
      <c r="Q88" s="286"/>
      <c r="R88" s="286"/>
      <c r="S88" s="286"/>
    </row>
    <row r="89" spans="1:19" ht="36" customHeight="1" thickBot="1" x14ac:dyDescent="0.25">
      <c r="A89" s="362" t="s">
        <v>66</v>
      </c>
      <c r="B89" s="256"/>
      <c r="C89" s="261"/>
      <c r="D89" s="261"/>
      <c r="E89" s="261"/>
      <c r="F89" s="275"/>
      <c r="G89" s="275"/>
      <c r="H89" s="275"/>
      <c r="I89" s="275"/>
      <c r="J89" s="282"/>
      <c r="K89" s="282"/>
      <c r="L89" s="282"/>
      <c r="M89" s="282"/>
      <c r="N89" s="256"/>
      <c r="O89" s="275">
        <f>G89</f>
        <v>0</v>
      </c>
      <c r="P89" s="286"/>
      <c r="Q89" s="286"/>
      <c r="R89" s="286"/>
      <c r="S89" s="286"/>
    </row>
    <row r="90" spans="1:19" ht="36" customHeight="1" thickBot="1" x14ac:dyDescent="0.25">
      <c r="A90" s="362" t="s">
        <v>67</v>
      </c>
      <c r="B90" s="256"/>
      <c r="C90" s="261"/>
      <c r="D90" s="261"/>
      <c r="E90" s="261"/>
      <c r="F90" s="275"/>
      <c r="G90" s="275"/>
      <c r="H90" s="275"/>
      <c r="I90" s="275"/>
      <c r="J90" s="282"/>
      <c r="K90" s="282"/>
      <c r="L90" s="282"/>
      <c r="M90" s="282"/>
      <c r="N90" s="256"/>
      <c r="O90" s="275">
        <f>G90</f>
        <v>0</v>
      </c>
      <c r="P90" s="186"/>
      <c r="Q90" s="186"/>
      <c r="R90" s="186"/>
      <c r="S90" s="186"/>
    </row>
    <row r="91" spans="1:19" ht="36" customHeight="1" thickBot="1" x14ac:dyDescent="0.25">
      <c r="A91" s="362" t="s">
        <v>18</v>
      </c>
      <c r="B91" s="256"/>
      <c r="C91" s="261"/>
      <c r="D91" s="261"/>
      <c r="E91" s="261"/>
      <c r="F91" s="275"/>
      <c r="G91" s="275"/>
      <c r="H91" s="275"/>
      <c r="I91" s="275"/>
      <c r="J91" s="283"/>
      <c r="K91" s="283"/>
      <c r="L91" s="283"/>
      <c r="M91" s="283"/>
      <c r="N91" s="256">
        <v>6</v>
      </c>
      <c r="O91" s="256">
        <v>8</v>
      </c>
      <c r="P91" s="14"/>
      <c r="Q91" s="14"/>
      <c r="R91" s="14"/>
      <c r="S91" s="14"/>
    </row>
    <row r="92" spans="1:19" ht="36" customHeight="1" thickBot="1" x14ac:dyDescent="0.25">
      <c r="A92" s="362" t="s">
        <v>331</v>
      </c>
      <c r="B92" s="256"/>
      <c r="C92" s="261"/>
      <c r="D92" s="261"/>
      <c r="E92" s="261"/>
      <c r="F92" s="275"/>
      <c r="G92" s="275"/>
      <c r="H92" s="275"/>
      <c r="I92" s="275"/>
      <c r="J92" s="283"/>
      <c r="K92" s="284"/>
      <c r="L92" s="283"/>
      <c r="M92" s="283"/>
      <c r="N92" s="256">
        <v>6</v>
      </c>
      <c r="O92" s="256">
        <v>8</v>
      </c>
      <c r="P92" s="14"/>
      <c r="Q92" s="14"/>
      <c r="R92" s="14"/>
      <c r="S92" s="14"/>
    </row>
    <row r="93" spans="1:19" ht="36" customHeight="1" thickBot="1" x14ac:dyDescent="0.25">
      <c r="A93" s="362" t="s">
        <v>317</v>
      </c>
      <c r="B93" s="261"/>
      <c r="C93" s="261"/>
      <c r="D93" s="261"/>
      <c r="E93" s="261"/>
      <c r="F93" s="275"/>
      <c r="G93" s="275"/>
      <c r="H93" s="275"/>
      <c r="I93" s="275"/>
      <c r="J93" s="283"/>
      <c r="K93" s="284"/>
      <c r="L93" s="283"/>
      <c r="M93" s="283"/>
      <c r="N93" s="256">
        <v>6</v>
      </c>
      <c r="O93" s="256">
        <v>8</v>
      </c>
      <c r="P93" s="14"/>
      <c r="Q93" s="14"/>
      <c r="R93" s="14"/>
      <c r="S93" s="14"/>
    </row>
    <row r="94" spans="1:19" ht="36" customHeight="1" thickBot="1" x14ac:dyDescent="0.35">
      <c r="A94" s="362" t="s">
        <v>206</v>
      </c>
      <c r="B94" s="276"/>
      <c r="C94" s="264"/>
      <c r="D94" s="264"/>
      <c r="E94" s="261"/>
      <c r="F94" s="277"/>
      <c r="G94" s="277"/>
      <c r="H94" s="278"/>
      <c r="I94" s="278"/>
      <c r="J94" s="285"/>
      <c r="K94" s="285"/>
      <c r="L94" s="285"/>
      <c r="M94" s="285"/>
      <c r="N94" s="278">
        <v>6</v>
      </c>
      <c r="O94" s="257">
        <v>8</v>
      </c>
      <c r="P94" s="14"/>
      <c r="Q94" s="14"/>
      <c r="R94" s="14"/>
      <c r="S94" s="14"/>
    </row>
    <row r="95" spans="1:19" ht="36" customHeight="1" thickBot="1" x14ac:dyDescent="0.25">
      <c r="A95" s="26"/>
      <c r="B95" s="14"/>
      <c r="C95" s="14"/>
      <c r="D95" s="25"/>
      <c r="E95" s="25"/>
      <c r="F95" s="25"/>
      <c r="G95" s="25"/>
      <c r="H95" s="25"/>
      <c r="I95" s="25"/>
      <c r="J95" s="14"/>
      <c r="K95" s="25"/>
      <c r="L95" s="14"/>
      <c r="M95" s="14"/>
      <c r="N95" s="14"/>
      <c r="S95" s="14"/>
    </row>
    <row r="96" spans="1:19" ht="36" customHeight="1" thickBot="1" x14ac:dyDescent="0.25">
      <c r="A96" s="26"/>
      <c r="B96" s="14"/>
      <c r="C96" s="14"/>
      <c r="D96" s="386" t="s">
        <v>14</v>
      </c>
      <c r="E96" s="378">
        <v>22</v>
      </c>
      <c r="F96" s="378">
        <v>18</v>
      </c>
      <c r="G96" s="378">
        <v>16</v>
      </c>
      <c r="H96" s="378">
        <v>12</v>
      </c>
      <c r="I96" s="378">
        <v>10</v>
      </c>
      <c r="J96" s="378">
        <v>8</v>
      </c>
      <c r="K96" s="14"/>
      <c r="L96" s="362" t="s">
        <v>15</v>
      </c>
      <c r="M96" s="14"/>
      <c r="N96" s="14"/>
      <c r="O96" s="14"/>
      <c r="P96" s="14"/>
      <c r="Q96" s="14"/>
      <c r="R96" s="14"/>
      <c r="S96" s="14"/>
    </row>
    <row r="97" spans="1:19" ht="36" customHeight="1" thickBot="1" x14ac:dyDescent="0.25">
      <c r="A97" s="26"/>
      <c r="B97" s="14"/>
      <c r="C97" s="14"/>
      <c r="D97" s="386" t="s">
        <v>132</v>
      </c>
      <c r="E97" s="379"/>
      <c r="F97" s="379"/>
      <c r="G97" s="379"/>
      <c r="H97" s="379"/>
      <c r="I97" s="379"/>
      <c r="J97" s="379"/>
      <c r="K97" s="362" t="s">
        <v>82</v>
      </c>
      <c r="L97" s="364">
        <f>O111</f>
        <v>0</v>
      </c>
      <c r="N97" s="14"/>
      <c r="O97" s="14"/>
      <c r="P97" s="14"/>
      <c r="Q97" s="14"/>
      <c r="R97" s="14"/>
      <c r="S97" s="14"/>
    </row>
    <row r="98" spans="1:19" ht="18.75" customHeight="1" x14ac:dyDescent="0.2">
      <c r="A98" s="26"/>
      <c r="B98" s="14"/>
      <c r="C98" s="14"/>
      <c r="D98" s="201"/>
      <c r="E98" s="201"/>
      <c r="F98" s="201"/>
      <c r="G98" s="201"/>
      <c r="H98" s="200"/>
      <c r="I98" s="201"/>
      <c r="J98" s="200"/>
      <c r="K98" s="200"/>
      <c r="L98" s="14"/>
      <c r="M98" s="14"/>
      <c r="N98" s="14"/>
      <c r="O98" s="14"/>
      <c r="P98" s="14"/>
      <c r="Q98" s="14"/>
      <c r="R98" s="14"/>
      <c r="S98" s="14"/>
    </row>
    <row r="99" spans="1:19" ht="18.75" customHeight="1" thickBot="1" x14ac:dyDescent="0.25">
      <c r="A99" s="26"/>
      <c r="B99" s="14"/>
      <c r="C99" s="14"/>
      <c r="D99" s="25"/>
      <c r="E99" s="25"/>
      <c r="F99" s="25"/>
      <c r="G99" s="25"/>
      <c r="H99" s="25"/>
      <c r="I99" s="25"/>
      <c r="J99" s="14"/>
      <c r="K99" s="25"/>
      <c r="L99" s="14"/>
      <c r="M99" s="14"/>
      <c r="N99" s="14"/>
      <c r="O99" s="14"/>
      <c r="P99" s="14"/>
      <c r="Q99" s="14"/>
      <c r="R99" s="14"/>
      <c r="S99" s="14"/>
    </row>
    <row r="100" spans="1:19" ht="31.5" customHeight="1" thickBot="1" x14ac:dyDescent="0.25">
      <c r="A100" s="2"/>
      <c r="B100" s="204"/>
      <c r="C100" s="362" t="s">
        <v>73</v>
      </c>
      <c r="D100" s="986" t="s">
        <v>316</v>
      </c>
      <c r="E100" s="986"/>
      <c r="F100" s="986"/>
      <c r="G100" s="986"/>
      <c r="H100" s="986"/>
      <c r="I100" s="986"/>
      <c r="J100" s="959" t="s">
        <v>2</v>
      </c>
      <c r="K100" s="959"/>
      <c r="L100" s="959"/>
      <c r="M100" s="959"/>
      <c r="N100" s="154"/>
      <c r="O100" s="165"/>
      <c r="P100" s="157"/>
      <c r="Q100" s="157"/>
      <c r="R100" s="14"/>
      <c r="S100" s="14"/>
    </row>
    <row r="101" spans="1:19" ht="31.5" customHeight="1" thickBot="1" x14ac:dyDescent="0.25">
      <c r="A101" s="2"/>
      <c r="B101" s="204"/>
      <c r="C101" s="362" t="s">
        <v>74</v>
      </c>
      <c r="D101" s="935" t="s">
        <v>58</v>
      </c>
      <c r="E101" s="936"/>
      <c r="F101" s="936"/>
      <c r="G101" s="936"/>
      <c r="H101" s="936"/>
      <c r="I101" s="937"/>
      <c r="J101" s="976" t="s">
        <v>350</v>
      </c>
      <c r="K101" s="977"/>
      <c r="L101" s="977"/>
      <c r="M101" s="977"/>
      <c r="N101" s="978"/>
      <c r="O101" s="362" t="s">
        <v>208</v>
      </c>
      <c r="P101" s="362" t="s">
        <v>15</v>
      </c>
      <c r="R101" s="14"/>
    </row>
    <row r="102" spans="1:19" ht="31.5" customHeight="1" thickBot="1" x14ac:dyDescent="0.25">
      <c r="A102" s="2"/>
      <c r="B102" s="362" t="s">
        <v>76</v>
      </c>
      <c r="C102" s="362" t="s">
        <v>77</v>
      </c>
      <c r="D102" s="364" t="s">
        <v>78</v>
      </c>
      <c r="E102" s="364" t="s">
        <v>80</v>
      </c>
      <c r="F102" s="364" t="s">
        <v>14</v>
      </c>
      <c r="G102" s="364" t="s">
        <v>79</v>
      </c>
      <c r="H102" s="364" t="s">
        <v>81</v>
      </c>
      <c r="I102" s="378" t="str">
        <f>I86</f>
        <v>القطر</v>
      </c>
      <c r="J102" s="378" t="str">
        <f>I86</f>
        <v>القطر</v>
      </c>
      <c r="K102" s="364" t="s">
        <v>62</v>
      </c>
      <c r="L102" s="364" t="s">
        <v>14</v>
      </c>
      <c r="M102" s="362" t="s">
        <v>63</v>
      </c>
      <c r="N102" s="364" t="s">
        <v>14</v>
      </c>
      <c r="O102" s="362" t="s">
        <v>322</v>
      </c>
      <c r="P102" s="362" t="s">
        <v>323</v>
      </c>
      <c r="Q102" s="14"/>
    </row>
    <row r="103" spans="1:19" ht="31.5" customHeight="1" thickBot="1" x14ac:dyDescent="0.25">
      <c r="A103" s="362" t="str">
        <f t="shared" ref="A103:A109" si="27">A87</f>
        <v>ق</v>
      </c>
      <c r="B103" s="205">
        <f>60*O87/1000</f>
        <v>0</v>
      </c>
      <c r="C103" s="206">
        <f>(C87-N87)/2</f>
        <v>0</v>
      </c>
      <c r="D103" s="387">
        <f>B87*F87*(C87+E87-0.2)*G87^2/162</f>
        <v>0</v>
      </c>
      <c r="E103" s="387">
        <f>B87*F87*(C87+E87+E87-0.3)*G87^2/162</f>
        <v>0</v>
      </c>
      <c r="F103" s="388">
        <f t="shared" ref="F103:F110" si="28">G87</f>
        <v>0</v>
      </c>
      <c r="G103" s="393">
        <f>B87*H87*I87^2/162*(D87+E87-0.2)</f>
        <v>0</v>
      </c>
      <c r="H103" s="393">
        <f>B87*H87*I87^2/162*(D87+E87+E87-0.3)</f>
        <v>0</v>
      </c>
      <c r="I103" s="394">
        <f>I87</f>
        <v>0</v>
      </c>
      <c r="J103" s="159">
        <f>I87</f>
        <v>0</v>
      </c>
      <c r="K103" s="206">
        <f>B87*J87*C87*K87^2/162</f>
        <v>0</v>
      </c>
      <c r="L103" s="159">
        <f>K87</f>
        <v>0</v>
      </c>
      <c r="M103" s="206">
        <f>B87*D87*L87*M87^2/162</f>
        <v>0</v>
      </c>
      <c r="N103" s="159">
        <f>M87</f>
        <v>0</v>
      </c>
      <c r="O103" s="226">
        <f t="shared" ref="O103:O108" si="29">B87*C87*D87*E87</f>
        <v>0</v>
      </c>
      <c r="P103" s="226">
        <f>B87*P87*R87*S87</f>
        <v>0</v>
      </c>
      <c r="Q103" s="14"/>
    </row>
    <row r="104" spans="1:19" ht="31.5" customHeight="1" thickBot="1" x14ac:dyDescent="0.25">
      <c r="A104" s="362" t="str">
        <f t="shared" si="27"/>
        <v>ق1</v>
      </c>
      <c r="B104" s="198">
        <f>60*O88/1000</f>
        <v>0</v>
      </c>
      <c r="C104" s="197">
        <f>(C88-N88)/2</f>
        <v>0</v>
      </c>
      <c r="D104" s="389">
        <f>B88*F88*(C88+E88-0.2)*G88^2/162</f>
        <v>0</v>
      </c>
      <c r="E104" s="389">
        <f>B88*F88*(C88+E88+E88-0.3)*G88^2/162</f>
        <v>0</v>
      </c>
      <c r="F104" s="390">
        <f t="shared" si="28"/>
        <v>0</v>
      </c>
      <c r="G104" s="395">
        <f>B88*H88*I88^2/162*(D88+E88-0.2)</f>
        <v>0</v>
      </c>
      <c r="H104" s="395">
        <f>B88*H88*I88^2/162*(D88+E88+E88-0.3)</f>
        <v>0</v>
      </c>
      <c r="I104" s="396">
        <f>I88</f>
        <v>0</v>
      </c>
      <c r="J104" s="160">
        <f t="shared" ref="J104:J110" si="30">I88</f>
        <v>0</v>
      </c>
      <c r="K104" s="197">
        <f>B88*J88*C88*K88^2/162</f>
        <v>0</v>
      </c>
      <c r="L104" s="160">
        <f>K88</f>
        <v>0</v>
      </c>
      <c r="M104" s="197">
        <f>B88*D88*L88*M88^2/162</f>
        <v>0</v>
      </c>
      <c r="N104" s="160">
        <f>M88</f>
        <v>0</v>
      </c>
      <c r="O104" s="198">
        <f t="shared" si="29"/>
        <v>0</v>
      </c>
      <c r="P104" s="205">
        <f>B88*P88*R88*S88</f>
        <v>0</v>
      </c>
      <c r="Q104" s="14"/>
    </row>
    <row r="105" spans="1:19" ht="31.5" customHeight="1" thickBot="1" x14ac:dyDescent="0.25">
      <c r="A105" s="362" t="str">
        <f t="shared" si="27"/>
        <v>ق2</v>
      </c>
      <c r="B105" s="198">
        <f>60*O89/1000</f>
        <v>0</v>
      </c>
      <c r="C105" s="197">
        <f>(C89-N89)/2</f>
        <v>0</v>
      </c>
      <c r="D105" s="389">
        <f>B89*F89*(C89+E89-0.2)*G89^2/162</f>
        <v>0</v>
      </c>
      <c r="E105" s="389">
        <f>B89*F89*(C89+E89+E89-0.3)*G89^2/162</f>
        <v>0</v>
      </c>
      <c r="F105" s="390">
        <f t="shared" si="28"/>
        <v>0</v>
      </c>
      <c r="G105" s="395">
        <f>B89*H89*I89^2/162*(D89+E89-0.2)</f>
        <v>0</v>
      </c>
      <c r="H105" s="395">
        <f>B89*H89*I89^2/162*(D89+E89+E89-0.3)</f>
        <v>0</v>
      </c>
      <c r="I105" s="396">
        <f>I89</f>
        <v>0</v>
      </c>
      <c r="J105" s="160">
        <f t="shared" si="30"/>
        <v>0</v>
      </c>
      <c r="K105" s="197">
        <f>B89*J89*C89*K89^2/162</f>
        <v>0</v>
      </c>
      <c r="L105" s="160">
        <f>K89</f>
        <v>0</v>
      </c>
      <c r="M105" s="197">
        <f>B89*D89*L89*M89^2/162</f>
        <v>0</v>
      </c>
      <c r="N105" s="160">
        <f>M89</f>
        <v>0</v>
      </c>
      <c r="O105" s="198">
        <f t="shared" si="29"/>
        <v>0</v>
      </c>
      <c r="P105" s="205">
        <f>B89*P89*R89*S89</f>
        <v>0</v>
      </c>
      <c r="Q105" s="14"/>
    </row>
    <row r="106" spans="1:19" ht="31.5" customHeight="1" thickBot="1" x14ac:dyDescent="0.25">
      <c r="A106" s="362" t="str">
        <f t="shared" si="27"/>
        <v>ق3</v>
      </c>
      <c r="B106" s="198">
        <f>60*O90/1000</f>
        <v>0</v>
      </c>
      <c r="C106" s="197">
        <f>(C90-N90)/2</f>
        <v>0</v>
      </c>
      <c r="D106" s="389">
        <f>B90*F90*(C90+E90-0.2)*G90^2/162</f>
        <v>0</v>
      </c>
      <c r="E106" s="389">
        <f>B90*F90*(C90+E90+E90-0.3)*G90^2/162</f>
        <v>0</v>
      </c>
      <c r="F106" s="390">
        <f t="shared" si="28"/>
        <v>0</v>
      </c>
      <c r="G106" s="395">
        <f>B90*H90*I90^2/162*(D90+E90-0.2)</f>
        <v>0</v>
      </c>
      <c r="H106" s="395">
        <f>B90*H90*I90^2/162*(D90+E90+E90-0.3)</f>
        <v>0</v>
      </c>
      <c r="I106" s="396">
        <f>I90</f>
        <v>0</v>
      </c>
      <c r="J106" s="160">
        <f t="shared" si="30"/>
        <v>0</v>
      </c>
      <c r="K106" s="197">
        <f>B90*J90*C90*K90^2/162</f>
        <v>0</v>
      </c>
      <c r="L106" s="160">
        <f>K90</f>
        <v>0</v>
      </c>
      <c r="M106" s="197">
        <f>B90*D90*L90*M90^2/162</f>
        <v>0</v>
      </c>
      <c r="N106" s="160">
        <f>M90</f>
        <v>0</v>
      </c>
      <c r="O106" s="198">
        <f t="shared" si="29"/>
        <v>0</v>
      </c>
      <c r="P106" s="205">
        <f>B90*P90*R90*S90</f>
        <v>0</v>
      </c>
      <c r="Q106" s="14"/>
    </row>
    <row r="107" spans="1:19" ht="31.5" customHeight="1" thickBot="1" x14ac:dyDescent="0.25">
      <c r="A107" s="362" t="str">
        <f t="shared" si="27"/>
        <v>ع1</v>
      </c>
      <c r="B107" s="198"/>
      <c r="C107" s="197"/>
      <c r="D107" s="389">
        <f>B91*F91*(E91-S88+0.2)*G91*G91/162</f>
        <v>0</v>
      </c>
      <c r="E107" s="389"/>
      <c r="F107" s="390">
        <f t="shared" si="28"/>
        <v>0</v>
      </c>
      <c r="G107" s="395"/>
      <c r="H107" s="395"/>
      <c r="I107" s="396"/>
      <c r="J107" s="160">
        <f t="shared" si="30"/>
        <v>0</v>
      </c>
      <c r="K107" s="197">
        <f>B91*E91*H91*(C91+C91+D91+D91+0.1-0.2)*I91*I91/162</f>
        <v>0</v>
      </c>
      <c r="L107" s="160">
        <f>I91</f>
        <v>0</v>
      </c>
      <c r="M107" s="197">
        <f>B91*(E91-E88-S88)*N91*(C91+C91+D91+D91+0.1-0.2)*O91*O91/162</f>
        <v>0</v>
      </c>
      <c r="N107" s="160">
        <f>O91</f>
        <v>8</v>
      </c>
      <c r="O107" s="207">
        <f>B91*C91*D91*(E91-E88-S88)</f>
        <v>0</v>
      </c>
      <c r="P107" s="216">
        <f>SUM(R99:R106)</f>
        <v>0</v>
      </c>
      <c r="Q107" s="14"/>
    </row>
    <row r="108" spans="1:19" ht="31.5" customHeight="1" thickBot="1" x14ac:dyDescent="0.25">
      <c r="A108" s="362" t="str">
        <f t="shared" si="27"/>
        <v>ع حائط</v>
      </c>
      <c r="B108" s="198"/>
      <c r="C108" s="197"/>
      <c r="D108" s="389">
        <f>B92*F92*(E92+0.2)*G92*G92/162</f>
        <v>0</v>
      </c>
      <c r="E108" s="389"/>
      <c r="F108" s="390">
        <f t="shared" si="28"/>
        <v>0</v>
      </c>
      <c r="G108" s="395"/>
      <c r="H108" s="395"/>
      <c r="I108" s="396"/>
      <c r="J108" s="160">
        <f t="shared" si="30"/>
        <v>0</v>
      </c>
      <c r="K108" s="197">
        <f>B92*E92*H92*(C92+C92+D92+D92+0.1-0.2)*I92*I92/162</f>
        <v>0</v>
      </c>
      <c r="L108" s="160">
        <f>I92</f>
        <v>0</v>
      </c>
      <c r="M108" s="197">
        <f>B92*E92*N92*(C92+C92+D92+D92+0.1-0.2)*O92*O92/162</f>
        <v>0</v>
      </c>
      <c r="N108" s="160">
        <f>O92</f>
        <v>8</v>
      </c>
      <c r="O108" s="207">
        <f t="shared" si="29"/>
        <v>0</v>
      </c>
      <c r="P108" s="14"/>
      <c r="Q108" s="14"/>
      <c r="R108" s="14"/>
    </row>
    <row r="109" spans="1:19" ht="31.5" customHeight="1" thickBot="1" x14ac:dyDescent="0.25">
      <c r="A109" s="362" t="str">
        <f t="shared" si="27"/>
        <v>الطبان</v>
      </c>
      <c r="B109" s="198"/>
      <c r="C109" s="197"/>
      <c r="D109" s="389">
        <f>B93*F93*G93*G93/162</f>
        <v>0</v>
      </c>
      <c r="E109" s="389"/>
      <c r="F109" s="390">
        <f t="shared" si="28"/>
        <v>0</v>
      </c>
      <c r="G109" s="395"/>
      <c r="H109" s="395"/>
      <c r="I109" s="396"/>
      <c r="J109" s="160">
        <f t="shared" si="30"/>
        <v>0</v>
      </c>
      <c r="K109" s="197">
        <f>B93*H93*(C93+C93+D93+D93+0.1-0.2)*I93*I93/162</f>
        <v>0</v>
      </c>
      <c r="L109" s="160">
        <f>I93</f>
        <v>0</v>
      </c>
      <c r="M109" s="197">
        <f>B93*N93*(C93+C93+D93+D93+0.1-0.2)*O93*O93/162</f>
        <v>0</v>
      </c>
      <c r="N109" s="160">
        <f>O93</f>
        <v>8</v>
      </c>
      <c r="O109" s="207">
        <f>(B93*C93*D93)-(17*C91*D91)</f>
        <v>0</v>
      </c>
      <c r="P109" s="14"/>
      <c r="Q109" s="14"/>
      <c r="R109" s="14"/>
    </row>
    <row r="110" spans="1:19" ht="31.5" customHeight="1" thickBot="1" x14ac:dyDescent="0.25">
      <c r="A110" s="362" t="s">
        <v>206</v>
      </c>
      <c r="B110" s="202"/>
      <c r="C110" s="203"/>
      <c r="D110" s="391">
        <f>C94*F94*G94*G94/162</f>
        <v>0</v>
      </c>
      <c r="E110" s="391"/>
      <c r="F110" s="392">
        <f t="shared" si="28"/>
        <v>0</v>
      </c>
      <c r="G110" s="397">
        <f>C94*H94*I94*I94/162</f>
        <v>0</v>
      </c>
      <c r="H110" s="397"/>
      <c r="I110" s="398">
        <f>I94</f>
        <v>0</v>
      </c>
      <c r="J110" s="162">
        <f t="shared" si="30"/>
        <v>0</v>
      </c>
      <c r="K110" s="203">
        <f>B94*J94*K94*K94/162</f>
        <v>0</v>
      </c>
      <c r="L110" s="162">
        <f>K94</f>
        <v>0</v>
      </c>
      <c r="M110" s="203">
        <f>C94*H94*I94*I94/162</f>
        <v>0</v>
      </c>
      <c r="N110" s="162">
        <f>O94</f>
        <v>8</v>
      </c>
      <c r="O110" s="202">
        <f>B94*D94*E94</f>
        <v>0</v>
      </c>
      <c r="P110" s="14"/>
      <c r="Q110" s="14"/>
      <c r="R110" s="14"/>
    </row>
    <row r="111" spans="1:19" ht="24" customHeight="1" thickBot="1" x14ac:dyDescent="0.25">
      <c r="A111" s="26"/>
      <c r="B111" s="14"/>
      <c r="C111" s="14"/>
      <c r="D111" s="25"/>
      <c r="E111" s="25"/>
      <c r="F111" s="25"/>
      <c r="G111" s="25"/>
      <c r="H111" s="25"/>
      <c r="I111" s="25"/>
      <c r="J111" s="25"/>
      <c r="K111" s="14"/>
      <c r="L111" s="14"/>
      <c r="M111" s="14"/>
      <c r="N111" s="14"/>
      <c r="O111" s="216">
        <f>SUM(O103:O110)</f>
        <v>0</v>
      </c>
      <c r="P111" s="14"/>
      <c r="Q111" s="14"/>
      <c r="R111" s="14"/>
    </row>
    <row r="112" spans="1:19" ht="24" customHeight="1" thickBot="1" x14ac:dyDescent="0.25">
      <c r="A112" s="200"/>
      <c r="B112" s="200"/>
      <c r="C112" s="200"/>
      <c r="R112" s="14"/>
      <c r="S112" s="14"/>
    </row>
    <row r="113" spans="1:19" ht="33.75" customHeight="1" thickBot="1" x14ac:dyDescent="0.25">
      <c r="A113" s="200"/>
      <c r="B113" s="200"/>
      <c r="C113" s="48"/>
      <c r="D113" s="48"/>
      <c r="F113" s="983" t="s">
        <v>189</v>
      </c>
      <c r="G113" s="984"/>
      <c r="H113" s="985"/>
      <c r="K113" s="48"/>
      <c r="R113" s="14"/>
      <c r="S113" s="14"/>
    </row>
    <row r="114" spans="1:19" ht="33" customHeight="1" thickBot="1" x14ac:dyDescent="0.35">
      <c r="A114" s="200"/>
      <c r="B114" s="200"/>
      <c r="C114" s="981" t="s">
        <v>5</v>
      </c>
      <c r="D114" s="982" t="s">
        <v>191</v>
      </c>
      <c r="E114" s="982"/>
      <c r="F114" s="982"/>
      <c r="G114" s="982"/>
      <c r="H114" s="515" t="s">
        <v>61</v>
      </c>
      <c r="I114" s="515" t="s">
        <v>48</v>
      </c>
      <c r="J114" s="515" t="s">
        <v>192</v>
      </c>
      <c r="K114" s="979" t="s">
        <v>193</v>
      </c>
      <c r="L114" s="516"/>
      <c r="M114" s="517" t="s">
        <v>190</v>
      </c>
      <c r="N114" s="210"/>
      <c r="O114" s="210"/>
      <c r="R114" s="14"/>
      <c r="S114" s="14"/>
    </row>
    <row r="115" spans="1:19" ht="33" customHeight="1" thickBot="1" x14ac:dyDescent="0.35">
      <c r="A115" s="200"/>
      <c r="B115" s="200"/>
      <c r="C115" s="981"/>
      <c r="D115" s="518" t="s">
        <v>9</v>
      </c>
      <c r="E115" s="518" t="s">
        <v>34</v>
      </c>
      <c r="F115" s="515" t="s">
        <v>11</v>
      </c>
      <c r="G115" s="515" t="s">
        <v>35</v>
      </c>
      <c r="H115" s="515" t="s">
        <v>64</v>
      </c>
      <c r="I115" s="515" t="s">
        <v>64</v>
      </c>
      <c r="J115" s="515" t="s">
        <v>196</v>
      </c>
      <c r="K115" s="980"/>
      <c r="L115" s="516"/>
      <c r="M115" s="517" t="s">
        <v>194</v>
      </c>
      <c r="N115" s="517" t="s">
        <v>195</v>
      </c>
      <c r="O115" s="210"/>
      <c r="P115" s="200"/>
      <c r="Q115" s="200"/>
      <c r="R115" s="14"/>
      <c r="S115" s="14"/>
    </row>
    <row r="116" spans="1:19" ht="27.75" customHeight="1" thickBot="1" x14ac:dyDescent="0.25">
      <c r="A116" s="200"/>
      <c r="B116" s="200"/>
      <c r="C116" s="519" t="str">
        <f t="shared" ref="C116:G123" si="31">A36</f>
        <v>ق1</v>
      </c>
      <c r="D116" s="524">
        <f t="shared" si="31"/>
        <v>4</v>
      </c>
      <c r="E116" s="525">
        <f t="shared" si="31"/>
        <v>4</v>
      </c>
      <c r="F116" s="525">
        <f t="shared" si="31"/>
        <v>3</v>
      </c>
      <c r="G116" s="525">
        <f t="shared" si="31"/>
        <v>0.6</v>
      </c>
      <c r="H116" s="525">
        <f>اعمدة!C20</f>
        <v>0</v>
      </c>
      <c r="I116" s="525">
        <f>اعمدة!D20</f>
        <v>0</v>
      </c>
      <c r="J116" s="525">
        <f>(D116*E116*F116)-(D116*H116*I116)+(2*D116*G116*(F116+E116))</f>
        <v>81.599999999999994</v>
      </c>
      <c r="K116" s="533">
        <f>2*(D116+D117+D118+D119+D120+D121+D122+D123)*F124*G124</f>
        <v>1.2</v>
      </c>
      <c r="L116" s="516"/>
      <c r="M116" s="517" t="s">
        <v>197</v>
      </c>
      <c r="N116" s="517" t="s">
        <v>198</v>
      </c>
      <c r="O116" s="517" t="s">
        <v>199</v>
      </c>
      <c r="P116" s="200"/>
      <c r="Q116" s="200"/>
      <c r="R116" s="14"/>
      <c r="S116" s="14"/>
    </row>
    <row r="117" spans="1:19" ht="27.75" customHeight="1" thickBot="1" x14ac:dyDescent="0.25">
      <c r="A117" s="200"/>
      <c r="B117" s="200"/>
      <c r="C117" s="519" t="str">
        <f t="shared" si="31"/>
        <v>ق2</v>
      </c>
      <c r="D117" s="526">
        <f t="shared" si="31"/>
        <v>0</v>
      </c>
      <c r="E117" s="527">
        <f t="shared" si="31"/>
        <v>0</v>
      </c>
      <c r="F117" s="527">
        <f t="shared" si="31"/>
        <v>0</v>
      </c>
      <c r="G117" s="527">
        <f t="shared" si="31"/>
        <v>0</v>
      </c>
      <c r="H117" s="527">
        <f>اعمدة!C21</f>
        <v>0</v>
      </c>
      <c r="I117" s="525">
        <f>اعمدة!D21</f>
        <v>0</v>
      </c>
      <c r="J117" s="527">
        <f t="shared" ref="J117:J123" si="32">(D117*E117*F117)-(D117*H117*I117)+(2*D117*G117*(F117+E117))</f>
        <v>0</v>
      </c>
      <c r="K117" s="534"/>
      <c r="L117" s="516"/>
      <c r="M117" s="517" t="s">
        <v>200</v>
      </c>
      <c r="N117" s="517" t="s">
        <v>201</v>
      </c>
      <c r="O117" s="271"/>
      <c r="P117" s="200"/>
      <c r="Q117" s="200"/>
      <c r="R117" s="14"/>
      <c r="S117" s="14"/>
    </row>
    <row r="118" spans="1:19" ht="21" thickBot="1" x14ac:dyDescent="0.25">
      <c r="A118" s="200"/>
      <c r="B118" s="200"/>
      <c r="C118" s="519" t="str">
        <f t="shared" si="31"/>
        <v>ق3</v>
      </c>
      <c r="D118" s="526">
        <f t="shared" si="31"/>
        <v>0</v>
      </c>
      <c r="E118" s="527">
        <f t="shared" si="31"/>
        <v>0</v>
      </c>
      <c r="F118" s="527">
        <f t="shared" si="31"/>
        <v>0</v>
      </c>
      <c r="G118" s="527">
        <f t="shared" si="31"/>
        <v>0</v>
      </c>
      <c r="H118" s="527">
        <f>اعمدة!C22</f>
        <v>0</v>
      </c>
      <c r="I118" s="525">
        <f>اعمدة!D22</f>
        <v>0</v>
      </c>
      <c r="J118" s="527">
        <f t="shared" si="32"/>
        <v>0</v>
      </c>
      <c r="K118" s="534"/>
      <c r="L118" s="516"/>
      <c r="M118" s="517" t="s">
        <v>202</v>
      </c>
      <c r="N118" s="517" t="s">
        <v>203</v>
      </c>
      <c r="O118" s="271"/>
      <c r="P118" s="200"/>
      <c r="Q118" s="200"/>
      <c r="R118" s="14"/>
      <c r="S118" s="14"/>
    </row>
    <row r="119" spans="1:19" ht="21" thickBot="1" x14ac:dyDescent="0.25">
      <c r="A119" s="200"/>
      <c r="B119" s="200"/>
      <c r="C119" s="519" t="str">
        <f t="shared" si="31"/>
        <v>ق4</v>
      </c>
      <c r="D119" s="526">
        <f t="shared" si="31"/>
        <v>0</v>
      </c>
      <c r="E119" s="527">
        <f t="shared" si="31"/>
        <v>0</v>
      </c>
      <c r="F119" s="527">
        <f t="shared" si="31"/>
        <v>0</v>
      </c>
      <c r="G119" s="527">
        <f t="shared" si="31"/>
        <v>0</v>
      </c>
      <c r="H119" s="527">
        <f>اعمدة!C23</f>
        <v>0</v>
      </c>
      <c r="I119" s="525">
        <f>اعمدة!D23</f>
        <v>0</v>
      </c>
      <c r="J119" s="527">
        <f t="shared" si="32"/>
        <v>0</v>
      </c>
      <c r="K119" s="534"/>
      <c r="L119" s="208"/>
      <c r="M119" s="14"/>
      <c r="N119" s="49"/>
      <c r="O119" s="200"/>
      <c r="P119" s="200"/>
      <c r="Q119" s="200"/>
      <c r="R119" s="14"/>
      <c r="S119" s="14"/>
    </row>
    <row r="120" spans="1:19" ht="21" thickBot="1" x14ac:dyDescent="0.25">
      <c r="A120" s="200"/>
      <c r="B120" s="200"/>
      <c r="C120" s="519" t="str">
        <f t="shared" si="31"/>
        <v>ق5</v>
      </c>
      <c r="D120" s="526">
        <f t="shared" si="31"/>
        <v>0</v>
      </c>
      <c r="E120" s="527">
        <f t="shared" si="31"/>
        <v>0</v>
      </c>
      <c r="F120" s="527">
        <f t="shared" si="31"/>
        <v>0</v>
      </c>
      <c r="G120" s="527">
        <f t="shared" si="31"/>
        <v>0</v>
      </c>
      <c r="H120" s="527">
        <f>اعمدة!C24</f>
        <v>0</v>
      </c>
      <c r="I120" s="525">
        <f>اعمدة!D24</f>
        <v>0</v>
      </c>
      <c r="J120" s="527">
        <f t="shared" si="32"/>
        <v>0</v>
      </c>
      <c r="K120" s="534"/>
      <c r="L120" s="208"/>
      <c r="M120" s="9"/>
      <c r="N120" s="49"/>
      <c r="O120" s="200"/>
      <c r="P120" s="200"/>
      <c r="Q120" s="200"/>
      <c r="R120" s="14"/>
      <c r="S120" s="14"/>
    </row>
    <row r="121" spans="1:19" ht="21" thickBot="1" x14ac:dyDescent="0.25">
      <c r="A121" s="200"/>
      <c r="B121" s="200"/>
      <c r="C121" s="519" t="str">
        <f t="shared" si="31"/>
        <v>ق6</v>
      </c>
      <c r="D121" s="526">
        <f t="shared" si="31"/>
        <v>0</v>
      </c>
      <c r="E121" s="527">
        <f t="shared" si="31"/>
        <v>0</v>
      </c>
      <c r="F121" s="527">
        <f t="shared" si="31"/>
        <v>0</v>
      </c>
      <c r="G121" s="527">
        <f t="shared" si="31"/>
        <v>0</v>
      </c>
      <c r="H121" s="527">
        <f>اعمدة!C25</f>
        <v>0</v>
      </c>
      <c r="I121" s="525">
        <f>اعمدة!D25</f>
        <v>0</v>
      </c>
      <c r="J121" s="527">
        <f t="shared" si="32"/>
        <v>0</v>
      </c>
      <c r="K121" s="534"/>
      <c r="L121" s="208"/>
      <c r="M121" s="9"/>
      <c r="N121" s="49"/>
      <c r="O121" s="200"/>
      <c r="P121" s="200"/>
      <c r="Q121" s="200"/>
      <c r="R121" s="14"/>
      <c r="S121" s="14"/>
    </row>
    <row r="122" spans="1:19" ht="21" thickBot="1" x14ac:dyDescent="0.25">
      <c r="A122" s="200"/>
      <c r="B122" s="200"/>
      <c r="C122" s="519" t="str">
        <f t="shared" si="31"/>
        <v>ق7</v>
      </c>
      <c r="D122" s="526">
        <f t="shared" si="31"/>
        <v>0</v>
      </c>
      <c r="E122" s="527">
        <f t="shared" si="31"/>
        <v>0</v>
      </c>
      <c r="F122" s="527">
        <f t="shared" si="31"/>
        <v>0</v>
      </c>
      <c r="G122" s="527">
        <f t="shared" si="31"/>
        <v>0</v>
      </c>
      <c r="H122" s="527"/>
      <c r="I122" s="525"/>
      <c r="J122" s="527">
        <v>225</v>
      </c>
      <c r="K122" s="534"/>
      <c r="L122" s="208"/>
      <c r="M122" s="50"/>
      <c r="N122" s="49"/>
      <c r="O122" s="200"/>
      <c r="P122" s="200"/>
      <c r="Q122" s="200"/>
      <c r="R122" s="14"/>
      <c r="S122" s="14"/>
    </row>
    <row r="123" spans="1:19" ht="21" thickBot="1" x14ac:dyDescent="0.25">
      <c r="A123" s="200"/>
      <c r="B123" s="200"/>
      <c r="C123" s="519" t="str">
        <f t="shared" si="31"/>
        <v>ق8</v>
      </c>
      <c r="D123" s="526">
        <f t="shared" si="31"/>
        <v>0</v>
      </c>
      <c r="E123" s="527">
        <f t="shared" si="31"/>
        <v>0</v>
      </c>
      <c r="F123" s="527">
        <f t="shared" si="31"/>
        <v>0</v>
      </c>
      <c r="G123" s="527">
        <f t="shared" si="31"/>
        <v>0</v>
      </c>
      <c r="H123" s="527">
        <f>اعمدة!C27</f>
        <v>0</v>
      </c>
      <c r="I123" s="525">
        <f>اعمدة!D27</f>
        <v>0</v>
      </c>
      <c r="J123" s="527">
        <f t="shared" si="32"/>
        <v>0</v>
      </c>
      <c r="K123" s="534"/>
      <c r="L123" s="209"/>
      <c r="M123" s="48"/>
      <c r="N123" s="49"/>
      <c r="O123" s="200"/>
      <c r="P123" s="200"/>
      <c r="Q123" s="200"/>
      <c r="R123" s="14"/>
      <c r="S123" s="14"/>
    </row>
    <row r="124" spans="1:19" ht="21" thickBot="1" x14ac:dyDescent="0.25">
      <c r="A124" s="199"/>
      <c r="B124" s="199"/>
      <c r="C124" s="520" t="s">
        <v>204</v>
      </c>
      <c r="D124" s="528"/>
      <c r="E124" s="529">
        <f>B44</f>
        <v>0</v>
      </c>
      <c r="F124" s="529">
        <v>0.6</v>
      </c>
      <c r="G124" s="529">
        <v>0.25</v>
      </c>
      <c r="H124" s="529"/>
      <c r="I124" s="529"/>
      <c r="J124" s="529">
        <f>E124*2*(F124+G124)</f>
        <v>0</v>
      </c>
      <c r="K124" s="534"/>
      <c r="L124" s="208"/>
      <c r="M124" s="4"/>
      <c r="N124" s="49"/>
      <c r="O124" s="199"/>
      <c r="P124" s="199"/>
      <c r="Q124" s="199"/>
      <c r="R124" s="14"/>
      <c r="S124" s="14"/>
    </row>
    <row r="125" spans="1:19" ht="21" thickBot="1" x14ac:dyDescent="0.25">
      <c r="A125" s="26"/>
      <c r="B125" s="519" t="s">
        <v>205</v>
      </c>
      <c r="C125" s="520" t="str">
        <f t="shared" ref="C125:G127" si="33">A87</f>
        <v>ق</v>
      </c>
      <c r="D125" s="532">
        <f t="shared" si="33"/>
        <v>0</v>
      </c>
      <c r="E125" s="532">
        <f t="shared" si="33"/>
        <v>0</v>
      </c>
      <c r="F125" s="532">
        <f t="shared" si="33"/>
        <v>0</v>
      </c>
      <c r="G125" s="532">
        <f t="shared" si="33"/>
        <v>0</v>
      </c>
      <c r="H125" s="528"/>
      <c r="I125" s="528"/>
      <c r="J125" s="528">
        <f>(D125*E125*F125)-(D125*H125*I125)+(2*D125*G125*(F125+E125))</f>
        <v>0</v>
      </c>
      <c r="K125" s="534">
        <f>2*D125*F128*G128</f>
        <v>0</v>
      </c>
      <c r="L125" s="208"/>
      <c r="M125" s="4"/>
      <c r="N125" s="49"/>
      <c r="O125" s="14"/>
      <c r="P125" s="14"/>
      <c r="Q125" s="14"/>
      <c r="R125" s="14"/>
      <c r="S125" s="14"/>
    </row>
    <row r="126" spans="1:19" ht="21" thickBot="1" x14ac:dyDescent="0.25">
      <c r="A126" s="26"/>
      <c r="B126" s="519" t="s">
        <v>205</v>
      </c>
      <c r="C126" s="520" t="str">
        <f t="shared" si="33"/>
        <v>ق1</v>
      </c>
      <c r="D126" s="532">
        <f t="shared" si="33"/>
        <v>0</v>
      </c>
      <c r="E126" s="532">
        <f t="shared" si="33"/>
        <v>0</v>
      </c>
      <c r="F126" s="532">
        <f t="shared" si="33"/>
        <v>0</v>
      </c>
      <c r="G126" s="532">
        <f t="shared" si="33"/>
        <v>0</v>
      </c>
      <c r="H126" s="528"/>
      <c r="I126" s="528"/>
      <c r="J126" s="528">
        <f>(D126*E126*F126)-(D126*H126*I126)+(2*D126*G126*(F126+E126))</f>
        <v>0</v>
      </c>
      <c r="K126" s="534">
        <f>2*D126*F128*G128</f>
        <v>0</v>
      </c>
      <c r="L126" s="208"/>
      <c r="M126" s="4"/>
      <c r="N126" s="49"/>
      <c r="O126" s="14"/>
      <c r="P126" s="14"/>
      <c r="Q126" s="14"/>
      <c r="R126" s="14"/>
      <c r="S126" s="14"/>
    </row>
    <row r="127" spans="1:19" ht="21" thickBot="1" x14ac:dyDescent="0.35">
      <c r="A127" s="26"/>
      <c r="B127" s="519" t="s">
        <v>205</v>
      </c>
      <c r="C127" s="520" t="str">
        <f t="shared" si="33"/>
        <v>ق2</v>
      </c>
      <c r="D127" s="532">
        <f t="shared" si="33"/>
        <v>0</v>
      </c>
      <c r="E127" s="532">
        <f t="shared" si="33"/>
        <v>0</v>
      </c>
      <c r="F127" s="532">
        <f t="shared" si="33"/>
        <v>0</v>
      </c>
      <c r="G127" s="532">
        <f t="shared" si="33"/>
        <v>0</v>
      </c>
      <c r="H127" s="529"/>
      <c r="I127" s="529"/>
      <c r="J127" s="529">
        <f>(D127*E127*F127)-(D127*H127*I127)+(2*D127*G127*(F127+E127))</f>
        <v>0</v>
      </c>
      <c r="K127" s="534">
        <f>2*D127*F128*G128</f>
        <v>0</v>
      </c>
      <c r="L127" s="210"/>
      <c r="M127" s="35"/>
      <c r="N127" s="49"/>
      <c r="O127" s="14"/>
      <c r="P127" s="14"/>
      <c r="Q127" s="14"/>
      <c r="R127" s="14"/>
      <c r="S127" s="14"/>
    </row>
    <row r="128" spans="1:19" ht="21" thickBot="1" x14ac:dyDescent="0.25">
      <c r="A128" s="26"/>
      <c r="B128" s="519" t="s">
        <v>205</v>
      </c>
      <c r="C128" s="520" t="s">
        <v>206</v>
      </c>
      <c r="D128" s="528"/>
      <c r="E128" s="529">
        <f>B94</f>
        <v>0</v>
      </c>
      <c r="F128" s="529">
        <f>D94</f>
        <v>0</v>
      </c>
      <c r="G128" s="529">
        <f>E94</f>
        <v>0</v>
      </c>
      <c r="H128" s="529"/>
      <c r="I128" s="529"/>
      <c r="J128" s="529">
        <f>E128*(F128+F128+G128+G128)</f>
        <v>0</v>
      </c>
      <c r="K128" s="534"/>
      <c r="L128" s="208"/>
      <c r="M128" s="35"/>
      <c r="N128" s="65"/>
      <c r="O128" s="14"/>
      <c r="P128" s="14"/>
      <c r="Q128" s="14"/>
      <c r="R128" s="14"/>
      <c r="S128" s="14"/>
    </row>
    <row r="129" spans="1:19" ht="21" thickBot="1" x14ac:dyDescent="0.25">
      <c r="A129" s="26"/>
      <c r="B129" s="199"/>
      <c r="C129" s="520" t="s">
        <v>26</v>
      </c>
      <c r="D129" s="528"/>
      <c r="E129" s="529">
        <f>B12</f>
        <v>0</v>
      </c>
      <c r="F129" s="529">
        <f>C12</f>
        <v>0.25</v>
      </c>
      <c r="G129" s="529">
        <f>D12</f>
        <v>0</v>
      </c>
      <c r="H129" s="529"/>
      <c r="I129" s="529"/>
      <c r="J129" s="529">
        <f>F129*E129</f>
        <v>0</v>
      </c>
      <c r="K129" s="534"/>
      <c r="L129" s="208"/>
      <c r="M129" s="35"/>
      <c r="N129" s="66"/>
      <c r="O129" s="14"/>
      <c r="P129" s="14"/>
      <c r="Q129" s="14"/>
      <c r="R129" s="14"/>
      <c r="S129" s="14"/>
    </row>
    <row r="130" spans="1:19" ht="21" thickBot="1" x14ac:dyDescent="0.25">
      <c r="A130" s="26"/>
      <c r="B130" s="199"/>
      <c r="C130" s="520" t="s">
        <v>43</v>
      </c>
      <c r="D130" s="528"/>
      <c r="E130" s="529">
        <f>B11</f>
        <v>0</v>
      </c>
      <c r="F130" s="529">
        <f>C12</f>
        <v>0.25</v>
      </c>
      <c r="G130" s="529">
        <f>D11</f>
        <v>0</v>
      </c>
      <c r="H130" s="529"/>
      <c r="I130" s="529"/>
      <c r="J130" s="529">
        <f>F130*E130</f>
        <v>0</v>
      </c>
      <c r="K130" s="534"/>
      <c r="L130" s="208"/>
      <c r="M130" s="14"/>
      <c r="N130" s="66"/>
      <c r="O130" s="14"/>
      <c r="P130" s="14"/>
      <c r="Q130" s="14"/>
      <c r="R130" s="14"/>
      <c r="S130" s="14"/>
    </row>
    <row r="131" spans="1:19" ht="24" thickBot="1" x14ac:dyDescent="0.25">
      <c r="A131" s="26"/>
      <c r="B131" s="199"/>
      <c r="C131" s="520" t="s">
        <v>207</v>
      </c>
      <c r="D131" s="530"/>
      <c r="E131" s="531">
        <f>'حصر عام '!I18/0.3</f>
        <v>0</v>
      </c>
      <c r="F131" s="531">
        <f>B20</f>
        <v>0</v>
      </c>
      <c r="G131" s="531">
        <f>C20</f>
        <v>0.3</v>
      </c>
      <c r="H131" s="531"/>
      <c r="I131" s="531"/>
      <c r="J131" s="531">
        <f>E131*(F131+G131+G131)</f>
        <v>0</v>
      </c>
      <c r="K131" s="535"/>
      <c r="L131" s="523" t="s">
        <v>101</v>
      </c>
      <c r="M131" s="14"/>
      <c r="N131" s="14"/>
      <c r="O131" s="14"/>
      <c r="P131" s="14"/>
      <c r="Q131" s="14"/>
      <c r="R131" s="14"/>
      <c r="S131" s="14"/>
    </row>
    <row r="132" spans="1:19" ht="27.75" customHeight="1" thickBot="1" x14ac:dyDescent="0.25">
      <c r="A132" s="26"/>
      <c r="B132" s="14"/>
      <c r="C132" s="6"/>
      <c r="D132" s="72"/>
      <c r="E132" s="129"/>
      <c r="F132" s="129"/>
      <c r="G132" s="129"/>
      <c r="H132" s="129"/>
      <c r="I132" s="129"/>
      <c r="J132" s="521">
        <f>SUM(J116:J131)</f>
        <v>306.60000000000002</v>
      </c>
      <c r="K132" s="522">
        <f>SUM(K116:K131)</f>
        <v>1.2</v>
      </c>
      <c r="L132" s="971">
        <f>J132-K132</f>
        <v>305.40000000000003</v>
      </c>
      <c r="M132" s="972"/>
      <c r="N132" s="14"/>
      <c r="O132" s="14"/>
      <c r="P132" s="14"/>
      <c r="Q132" s="14"/>
      <c r="R132" s="14"/>
      <c r="S132" s="14"/>
    </row>
    <row r="133" spans="1:19" ht="20.25" x14ac:dyDescent="0.2">
      <c r="A133" s="26"/>
      <c r="B133" s="14"/>
      <c r="C133" s="14"/>
      <c r="D133" s="211"/>
      <c r="E133" s="211"/>
      <c r="F133" s="211"/>
      <c r="G133" s="211"/>
      <c r="H133" s="211"/>
      <c r="I133" s="211"/>
      <c r="J133" s="212"/>
      <c r="K133" s="211"/>
      <c r="L133" s="212"/>
      <c r="M133" s="14"/>
      <c r="N133" s="14"/>
      <c r="O133" s="14"/>
      <c r="P133" s="14"/>
      <c r="Q133" s="14"/>
      <c r="R133" s="14"/>
      <c r="S133" s="14"/>
    </row>
  </sheetData>
  <mergeCells count="64">
    <mergeCell ref="L45:S45"/>
    <mergeCell ref="D70:G70"/>
    <mergeCell ref="J70:M70"/>
    <mergeCell ref="M51:O51"/>
    <mergeCell ref="F51:H51"/>
    <mergeCell ref="Q69:R69"/>
    <mergeCell ref="B50:O50"/>
    <mergeCell ref="B63:D64"/>
    <mergeCell ref="A46:C46"/>
    <mergeCell ref="A47:C47"/>
    <mergeCell ref="C85:E85"/>
    <mergeCell ref="L132:M132"/>
    <mergeCell ref="A48:C48"/>
    <mergeCell ref="D101:I101"/>
    <mergeCell ref="J101:N101"/>
    <mergeCell ref="K114:K115"/>
    <mergeCell ref="C114:C115"/>
    <mergeCell ref="D114:G114"/>
    <mergeCell ref="F113:H113"/>
    <mergeCell ref="D100:I100"/>
    <mergeCell ref="J100:M100"/>
    <mergeCell ref="F85:G85"/>
    <mergeCell ref="H85:I85"/>
    <mergeCell ref="J85:K85"/>
    <mergeCell ref="L85:M85"/>
    <mergeCell ref="G84:K84"/>
    <mergeCell ref="C34:E34"/>
    <mergeCell ref="M31:O32"/>
    <mergeCell ref="M9:M10"/>
    <mergeCell ref="A17:G17"/>
    <mergeCell ref="H17:I17"/>
    <mergeCell ref="A9:A10"/>
    <mergeCell ref="B9:B10"/>
    <mergeCell ref="C9:C10"/>
    <mergeCell ref="D9:D10"/>
    <mergeCell ref="I13:I14"/>
    <mergeCell ref="D23:E23"/>
    <mergeCell ref="F33:J33"/>
    <mergeCell ref="J17:P17"/>
    <mergeCell ref="J34:M34"/>
    <mergeCell ref="F34:I34"/>
    <mergeCell ref="O18:P18"/>
    <mergeCell ref="J18:J19"/>
    <mergeCell ref="L18:L19"/>
    <mergeCell ref="N18:N19"/>
    <mergeCell ref="M2:O3"/>
    <mergeCell ref="E3:K4"/>
    <mergeCell ref="K8:O8"/>
    <mergeCell ref="N34:P34"/>
    <mergeCell ref="P85:S85"/>
    <mergeCell ref="Q34:S34"/>
    <mergeCell ref="A8:H8"/>
    <mergeCell ref="I18:I19"/>
    <mergeCell ref="A18:A19"/>
    <mergeCell ref="D18:D19"/>
    <mergeCell ref="G18:G19"/>
    <mergeCell ref="H18:H19"/>
    <mergeCell ref="E18:E19"/>
    <mergeCell ref="F18:F19"/>
    <mergeCell ref="F9:F10"/>
    <mergeCell ref="B51:E51"/>
    <mergeCell ref="I51:L51"/>
    <mergeCell ref="K18:K19"/>
    <mergeCell ref="K9:K10"/>
  </mergeCells>
  <phoneticPr fontId="2" type="noConversion"/>
  <printOptions horizontalCentered="1" verticalCentered="1"/>
  <pageMargins left="0" right="0" top="0" bottom="0" header="0" footer="0"/>
  <pageSetup paperSize="9" scale="49" orientation="landscape" r:id="rId1"/>
  <headerFooter alignWithMargins="0"/>
  <rowBreaks count="4" manualBreakCount="4">
    <brk id="29" max="18" man="1"/>
    <brk id="67" max="18" man="1"/>
    <brk id="82" max="18" man="1"/>
    <brk id="112" max="18" man="1"/>
  </rowBreaks>
  <ignoredErrors>
    <ignoredError sqref="O107 M103:M106 N11:N12 K103:K106 M20:M21 J124 F130 G103:G106 G110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AB186"/>
  <sheetViews>
    <sheetView rightToLeft="1" view="pageBreakPreview" zoomScale="70" zoomScaleNormal="75" zoomScaleSheetLayoutView="70" workbookViewId="0">
      <selection activeCell="W3" sqref="W3"/>
    </sheetView>
  </sheetViews>
  <sheetFormatPr defaultRowHeight="12.75" x14ac:dyDescent="0.2"/>
  <cols>
    <col min="1" max="1" width="5.28515625" style="14" customWidth="1"/>
    <col min="2" max="2" width="6.5703125" style="14" customWidth="1"/>
    <col min="3" max="4" width="8.42578125" style="14" bestFit="1" customWidth="1"/>
    <col min="5" max="5" width="8.140625" style="14" bestFit="1" customWidth="1"/>
    <col min="6" max="6" width="8.5703125" style="14" customWidth="1"/>
    <col min="7" max="7" width="7.5703125" style="14" customWidth="1"/>
    <col min="8" max="8" width="8.7109375" style="14" bestFit="1" customWidth="1"/>
    <col min="9" max="9" width="7.42578125" style="14" customWidth="1"/>
    <col min="10" max="10" width="9.140625" style="14"/>
    <col min="11" max="11" width="10.5703125" style="14" bestFit="1" customWidth="1"/>
    <col min="12" max="12" width="10.42578125" style="14" customWidth="1"/>
    <col min="13" max="13" width="12.5703125" style="14" customWidth="1"/>
    <col min="14" max="14" width="10.42578125" style="14" customWidth="1"/>
    <col min="15" max="15" width="11.7109375" style="14" bestFit="1" customWidth="1"/>
    <col min="16" max="16" width="10.85546875" style="14" customWidth="1"/>
    <col min="17" max="17" width="11.5703125" style="14" customWidth="1"/>
    <col min="18" max="18" width="8.42578125" style="14" customWidth="1"/>
    <col min="19" max="19" width="11.5703125" style="14" customWidth="1"/>
    <col min="20" max="20" width="10.85546875" style="14" customWidth="1"/>
    <col min="21" max="21" width="12" style="14" customWidth="1"/>
    <col min="22" max="22" width="14.28515625" style="14" customWidth="1"/>
    <col min="23" max="16384" width="9.140625" style="14"/>
  </cols>
  <sheetData>
    <row r="1" spans="1:22" ht="15.75" thickBot="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22" ht="27" customHeight="1" thickBot="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1012">
        <f>قواعد!M2</f>
        <v>0</v>
      </c>
      <c r="M2" s="1013"/>
      <c r="N2" s="1014"/>
      <c r="O2" s="63"/>
      <c r="P2" s="871"/>
      <c r="Q2" s="871"/>
    </row>
    <row r="3" spans="1:22" ht="25.5" customHeight="1" thickBot="1" x14ac:dyDescent="0.25">
      <c r="F3" s="1255" t="s">
        <v>467</v>
      </c>
      <c r="I3" s="154"/>
      <c r="J3" s="1243" t="s">
        <v>1</v>
      </c>
      <c r="K3" s="1244"/>
      <c r="L3" s="1245"/>
      <c r="M3" s="1015" t="s">
        <v>2</v>
      </c>
      <c r="N3" s="1016"/>
      <c r="O3" s="1016"/>
      <c r="P3" s="1016"/>
      <c r="Q3" s="1016"/>
      <c r="R3" s="1016"/>
      <c r="S3" s="1016"/>
      <c r="T3" s="1017"/>
    </row>
    <row r="4" spans="1:22" ht="25.5" customHeight="1" thickBot="1" x14ac:dyDescent="0.25">
      <c r="E4" s="1258" t="s">
        <v>467</v>
      </c>
      <c r="F4" s="1256" t="s">
        <v>468</v>
      </c>
      <c r="I4" s="893" t="s">
        <v>3</v>
      </c>
      <c r="J4" s="642" t="s">
        <v>8</v>
      </c>
      <c r="K4" s="895" t="s">
        <v>61</v>
      </c>
      <c r="L4" s="899" t="s">
        <v>4</v>
      </c>
      <c r="M4" s="894" t="s">
        <v>7</v>
      </c>
      <c r="N4" s="906" t="s">
        <v>3</v>
      </c>
      <c r="O4" s="912" t="s">
        <v>3</v>
      </c>
      <c r="P4" s="907" t="s">
        <v>61</v>
      </c>
      <c r="Q4" s="677" t="s">
        <v>132</v>
      </c>
      <c r="R4" s="912" t="s">
        <v>8</v>
      </c>
      <c r="S4" s="908" t="s">
        <v>61</v>
      </c>
      <c r="T4" s="870" t="s">
        <v>6</v>
      </c>
      <c r="U4" s="890" t="s">
        <v>310</v>
      </c>
      <c r="V4" s="876" t="s">
        <v>464</v>
      </c>
    </row>
    <row r="5" spans="1:22" ht="36" customHeight="1" thickBot="1" x14ac:dyDescent="0.25">
      <c r="A5" s="642" t="s">
        <v>5</v>
      </c>
      <c r="B5" s="505" t="s">
        <v>9</v>
      </c>
      <c r="C5" s="505" t="s">
        <v>10</v>
      </c>
      <c r="D5" s="892" t="s">
        <v>11</v>
      </c>
      <c r="E5" s="1259" t="s">
        <v>64</v>
      </c>
      <c r="F5" s="1257" t="s">
        <v>16</v>
      </c>
      <c r="G5" s="1253" t="s">
        <v>13</v>
      </c>
      <c r="H5" s="892" t="s">
        <v>14</v>
      </c>
      <c r="I5" s="896" t="s">
        <v>377</v>
      </c>
      <c r="J5" s="500" t="s">
        <v>378</v>
      </c>
      <c r="K5" s="898" t="s">
        <v>378</v>
      </c>
      <c r="L5" s="900" t="s">
        <v>347</v>
      </c>
      <c r="M5" s="897" t="s">
        <v>17</v>
      </c>
      <c r="N5" s="909" t="s">
        <v>397</v>
      </c>
      <c r="O5" s="913" t="s">
        <v>386</v>
      </c>
      <c r="P5" s="910" t="s">
        <v>388</v>
      </c>
      <c r="Q5" s="913" t="s">
        <v>379</v>
      </c>
      <c r="R5" s="914" t="s">
        <v>16</v>
      </c>
      <c r="S5" s="911" t="s">
        <v>392</v>
      </c>
      <c r="T5" s="891" t="s">
        <v>15</v>
      </c>
      <c r="U5" s="877" t="s">
        <v>332</v>
      </c>
      <c r="V5" s="877" t="s">
        <v>465</v>
      </c>
    </row>
    <row r="6" spans="1:22" ht="31.5" customHeight="1" x14ac:dyDescent="0.2">
      <c r="A6" s="873" t="s">
        <v>18</v>
      </c>
      <c r="B6" s="915">
        <v>5</v>
      </c>
      <c r="C6" s="916">
        <v>0.8</v>
      </c>
      <c r="D6" s="917">
        <v>0.3</v>
      </c>
      <c r="E6" s="1254">
        <v>3.5</v>
      </c>
      <c r="F6" s="1254">
        <v>4</v>
      </c>
      <c r="G6" s="918">
        <v>8</v>
      </c>
      <c r="H6" s="918">
        <v>16</v>
      </c>
      <c r="I6" s="919">
        <v>5</v>
      </c>
      <c r="J6" s="919">
        <v>10</v>
      </c>
      <c r="K6" s="920">
        <v>1.75</v>
      </c>
      <c r="L6" s="920">
        <v>0.6</v>
      </c>
      <c r="M6" s="1251">
        <f>B6*E6*I6*K6*J6^2/162</f>
        <v>94.521604938271608</v>
      </c>
      <c r="N6" s="901">
        <f>ROUNDUP((IF(P6&lt;=2,O6/6,0))+((IF(P6&gt;2,IF(P6&lt;=3,O6/4,0))))+((IF(P6&gt;3,IF(P6&lt;=4,O6/3,0))))+((IF(P6&gt;4,IF(P6&lt;=6,O6/2,0))))+((IF(P6&gt;6,IF(P6&lt;=12,O6,0)))),0)</f>
        <v>14</v>
      </c>
      <c r="O6" s="902">
        <f>B6*G6</f>
        <v>40</v>
      </c>
      <c r="P6" s="903">
        <f>IF(C6&gt;0,(IF(F6&gt;1,F6,E6+1)),0)</f>
        <v>4</v>
      </c>
      <c r="Q6" s="902">
        <f t="shared" ref="Q6:Q27" si="0">N6*12*H6*H6/162</f>
        <v>265.48148148148147</v>
      </c>
      <c r="R6" s="904">
        <f t="shared" ref="R6:R27" si="1">H6</f>
        <v>16</v>
      </c>
      <c r="S6" s="905">
        <f>IF(C6&gt;0,(IF(P6&lt;=2,(12-(P6*6)),0))+((IF(P6&gt;2,IF(P6&lt;=3,(12-(P6*4)),0))))+((IF(P6&gt;3,IF(P6&lt;=4,(12-(P6*3)),0))))+((IF(P6&gt;4,IF(P6&lt;=6,(12-(P6*2)),0))))+((IF(P6&gt;6,IF(P6&lt;=12,(12-P6),0)))),0)</f>
        <v>0</v>
      </c>
      <c r="T6" s="878">
        <f>B6*C6*D6*(E6-L6)</f>
        <v>3.48</v>
      </c>
      <c r="U6" s="570">
        <f>B6*C6*D6*L6</f>
        <v>0.72</v>
      </c>
      <c r="V6" s="872">
        <f>B6*G6*2.1*H6*H6/162</f>
        <v>132.74074074074073</v>
      </c>
    </row>
    <row r="7" spans="1:22" ht="36.75" customHeight="1" x14ac:dyDescent="0.2">
      <c r="A7" s="874" t="s">
        <v>19</v>
      </c>
      <c r="B7" s="921"/>
      <c r="C7" s="922"/>
      <c r="D7" s="923"/>
      <c r="E7" s="923"/>
      <c r="F7" s="923"/>
      <c r="G7" s="924"/>
      <c r="H7" s="924"/>
      <c r="I7" s="924"/>
      <c r="J7" s="924"/>
      <c r="K7" s="922"/>
      <c r="L7" s="922"/>
      <c r="M7" s="1252">
        <f>B7*E7*I7*K7*J7^2/162</f>
        <v>0</v>
      </c>
      <c r="N7" s="880">
        <f t="shared" ref="N7:N27" si="2">ROUNDUP((IF(P7&lt;=2,O7/6,0))+((IF(P7&gt;2,IF(P7&lt;=3,O7/4,0))))+((IF(P7&gt;3,IF(P7&lt;=4,O7/3,0))))+((IF(P7&gt;4,IF(P7&lt;=6,O7/2,0))))+((IF(P7&gt;6,IF(P7&lt;=12,O7,0)))),0)</f>
        <v>0</v>
      </c>
      <c r="O7" s="881">
        <f>B7*G7</f>
        <v>0</v>
      </c>
      <c r="P7" s="882">
        <f t="shared" ref="P7:P27" si="3">IF(C7&gt;0,(IF(F7&gt;1,F7,E7+1)),0)</f>
        <v>0</v>
      </c>
      <c r="Q7" s="881">
        <f t="shared" si="0"/>
        <v>0</v>
      </c>
      <c r="R7" s="883">
        <f t="shared" si="1"/>
        <v>0</v>
      </c>
      <c r="S7" s="884">
        <f>IF(C7&gt;0,(IF(P7&lt;=2,(12-(P7*6)),0))+((IF(P7&gt;2,IF(P7&lt;=3,(12-(P7*4)),0))))+((IF(P7&gt;3,IF(P7&lt;=4,(12-(P7*3)),0))))+((IF(P7&gt;4,IF(P7&lt;=6,(12-(P7*2)),0))))+((IF(P7&gt;6,IF(P7&lt;=12,(12-P7),0)))),0)</f>
        <v>0</v>
      </c>
      <c r="T7" s="879">
        <f>B7*C7*D7*(E7-L7)</f>
        <v>0</v>
      </c>
      <c r="U7" s="570">
        <f>B7*C7*D7*L7</f>
        <v>0</v>
      </c>
      <c r="V7" s="872">
        <f>B7*G7*2.1*H7*H7/162</f>
        <v>0</v>
      </c>
    </row>
    <row r="8" spans="1:22" ht="36.75" customHeight="1" x14ac:dyDescent="0.2">
      <c r="A8" s="874" t="s">
        <v>20</v>
      </c>
      <c r="B8" s="921"/>
      <c r="C8" s="922"/>
      <c r="D8" s="923"/>
      <c r="E8" s="923"/>
      <c r="F8" s="923"/>
      <c r="G8" s="924"/>
      <c r="H8" s="924"/>
      <c r="I8" s="924"/>
      <c r="J8" s="924"/>
      <c r="K8" s="922"/>
      <c r="L8" s="922"/>
      <c r="M8" s="1252">
        <f>B8*E8*I8*K8*J8^2/162</f>
        <v>0</v>
      </c>
      <c r="N8" s="880">
        <f t="shared" si="2"/>
        <v>0</v>
      </c>
      <c r="O8" s="881">
        <f>B8*G8</f>
        <v>0</v>
      </c>
      <c r="P8" s="882">
        <f t="shared" si="3"/>
        <v>0</v>
      </c>
      <c r="Q8" s="881">
        <f t="shared" si="0"/>
        <v>0</v>
      </c>
      <c r="R8" s="883">
        <f t="shared" si="1"/>
        <v>0</v>
      </c>
      <c r="S8" s="884">
        <f>IF(C8&gt;0,(IF(P8&lt;=2,(12-(P8*6)),0))+((IF(P8&gt;2,IF(P8&lt;=3,(12-(P8*4)),0))))+((IF(P8&gt;3,IF(P8&lt;=4,(12-(P8*3)),0))))+((IF(P8&gt;4,IF(P8&lt;=6,(12-(P8*2)),0))))+((IF(P8&gt;6,IF(P8&lt;=12,(12-P8),0)))),0)</f>
        <v>0</v>
      </c>
      <c r="T8" s="879">
        <f>B8*C8*D8*(E8-L8)</f>
        <v>0</v>
      </c>
      <c r="U8" s="570">
        <f>B8*C8*D8*L8</f>
        <v>0</v>
      </c>
      <c r="V8" s="872">
        <f>B8*G8*2.1*H8*H8/162</f>
        <v>0</v>
      </c>
    </row>
    <row r="9" spans="1:22" ht="36.75" customHeight="1" x14ac:dyDescent="0.2">
      <c r="A9" s="874" t="s">
        <v>21</v>
      </c>
      <c r="B9" s="921"/>
      <c r="C9" s="922"/>
      <c r="D9" s="923"/>
      <c r="E9" s="923"/>
      <c r="F9" s="923"/>
      <c r="G9" s="924"/>
      <c r="H9" s="924"/>
      <c r="I9" s="924"/>
      <c r="J9" s="924"/>
      <c r="K9" s="922"/>
      <c r="L9" s="922"/>
      <c r="M9" s="1252">
        <f>B9*E9*I9*K9*J9^2/162</f>
        <v>0</v>
      </c>
      <c r="N9" s="880">
        <f t="shared" si="2"/>
        <v>0</v>
      </c>
      <c r="O9" s="881">
        <f>B9*G9</f>
        <v>0</v>
      </c>
      <c r="P9" s="882">
        <f t="shared" si="3"/>
        <v>0</v>
      </c>
      <c r="Q9" s="881">
        <f t="shared" si="0"/>
        <v>0</v>
      </c>
      <c r="R9" s="883">
        <f t="shared" si="1"/>
        <v>0</v>
      </c>
      <c r="S9" s="884">
        <f>IF(C9&gt;0,(IF(P9&lt;=2,(12-(P9*6)),0))+((IF(P9&gt;2,IF(P9&lt;=3,(12-(P9*4)),0))))+((IF(P9&gt;3,IF(P9&lt;=4,(12-(P9*3)),0))))+((IF(P9&gt;4,IF(P9&lt;=6,(12-(P9*2)),0))))+((IF(P9&gt;6,IF(P9&lt;=12,(12-P9),0)))),0)</f>
        <v>0</v>
      </c>
      <c r="T9" s="879">
        <f>B9*C9*D9*(E9-L9)</f>
        <v>0</v>
      </c>
      <c r="U9" s="570">
        <f>B9*C9*D9*L9</f>
        <v>0</v>
      </c>
      <c r="V9" s="872">
        <f>B9*G9*2.1*H9*H9/162</f>
        <v>0</v>
      </c>
    </row>
    <row r="10" spans="1:22" ht="36.75" customHeight="1" x14ac:dyDescent="0.2">
      <c r="A10" s="874" t="s">
        <v>22</v>
      </c>
      <c r="B10" s="921"/>
      <c r="C10" s="922"/>
      <c r="D10" s="923"/>
      <c r="E10" s="923"/>
      <c r="F10" s="923"/>
      <c r="G10" s="924"/>
      <c r="H10" s="924"/>
      <c r="I10" s="924"/>
      <c r="J10" s="924"/>
      <c r="K10" s="922"/>
      <c r="L10" s="922"/>
      <c r="M10" s="1252">
        <f>B10*E10*I10*K10*J10^2/162</f>
        <v>0</v>
      </c>
      <c r="N10" s="880">
        <f t="shared" si="2"/>
        <v>0</v>
      </c>
      <c r="O10" s="881">
        <f>B10*G10</f>
        <v>0</v>
      </c>
      <c r="P10" s="882">
        <f t="shared" si="3"/>
        <v>0</v>
      </c>
      <c r="Q10" s="881">
        <f t="shared" si="0"/>
        <v>0</v>
      </c>
      <c r="R10" s="883">
        <f t="shared" si="1"/>
        <v>0</v>
      </c>
      <c r="S10" s="884">
        <f>IF(C10&gt;0,(IF(P10&lt;=2,(12-(P10*6)),0))+((IF(P10&gt;2,IF(P10&lt;=3,(12-(P10*4)),0))))+((IF(P10&gt;3,IF(P10&lt;=4,(12-(P10*3)),0))))+((IF(P10&gt;4,IF(P10&lt;=6,(12-(P10*2)),0))))+((IF(P10&gt;6,IF(P10&lt;=12,(12-P10),0)))),0)</f>
        <v>0</v>
      </c>
      <c r="T10" s="879">
        <f>B10*C10*D10*(E10-L10)</f>
        <v>0</v>
      </c>
      <c r="U10" s="570">
        <f>B10*C10*D10*L10</f>
        <v>0</v>
      </c>
      <c r="V10" s="872">
        <f>B10*G10*2.1*H10*H10/162</f>
        <v>0</v>
      </c>
    </row>
    <row r="11" spans="1:22" ht="36.75" customHeight="1" x14ac:dyDescent="0.2">
      <c r="A11" s="874" t="s">
        <v>23</v>
      </c>
      <c r="B11" s="921"/>
      <c r="C11" s="922"/>
      <c r="D11" s="923"/>
      <c r="E11" s="923"/>
      <c r="F11" s="923"/>
      <c r="G11" s="924"/>
      <c r="H11" s="924"/>
      <c r="I11" s="924"/>
      <c r="J11" s="924"/>
      <c r="K11" s="922"/>
      <c r="L11" s="922"/>
      <c r="M11" s="1252">
        <f>B11*E11*I11*K11*J11^2/162</f>
        <v>0</v>
      </c>
      <c r="N11" s="880">
        <f t="shared" si="2"/>
        <v>0</v>
      </c>
      <c r="O11" s="881">
        <f>B11*G11</f>
        <v>0</v>
      </c>
      <c r="P11" s="882">
        <f t="shared" si="3"/>
        <v>0</v>
      </c>
      <c r="Q11" s="881">
        <f t="shared" si="0"/>
        <v>0</v>
      </c>
      <c r="R11" s="883">
        <f t="shared" si="1"/>
        <v>0</v>
      </c>
      <c r="S11" s="884">
        <f>IF(C11&gt;0,(IF(P11&lt;=2,(12-(P11*6)),0))+((IF(P11&gt;2,IF(P11&lt;=3,(12-(P11*4)),0))))+((IF(P11&gt;3,IF(P11&lt;=4,(12-(P11*3)),0))))+((IF(P11&gt;4,IF(P11&lt;=6,(12-(P11*2)),0))))+((IF(P11&gt;6,IF(P11&lt;=12,(12-P11),0)))),0)</f>
        <v>0</v>
      </c>
      <c r="T11" s="879">
        <f>B11*C11*D11*(E11-L11)</f>
        <v>0</v>
      </c>
      <c r="U11" s="570">
        <f>B11*C11*D11*L11</f>
        <v>0</v>
      </c>
      <c r="V11" s="872">
        <f>B11*G11*2.1*H11*H11/162</f>
        <v>0</v>
      </c>
    </row>
    <row r="12" spans="1:22" ht="36.75" customHeight="1" x14ac:dyDescent="0.2">
      <c r="A12" s="874" t="s">
        <v>24</v>
      </c>
      <c r="B12" s="921"/>
      <c r="C12" s="922"/>
      <c r="D12" s="923"/>
      <c r="E12" s="923"/>
      <c r="F12" s="923"/>
      <c r="G12" s="924"/>
      <c r="H12" s="924"/>
      <c r="I12" s="924"/>
      <c r="J12" s="924"/>
      <c r="K12" s="922"/>
      <c r="L12" s="922"/>
      <c r="M12" s="1252">
        <f>B12*E12*I12*K12*J12^2/162</f>
        <v>0</v>
      </c>
      <c r="N12" s="880">
        <f t="shared" si="2"/>
        <v>0</v>
      </c>
      <c r="O12" s="881">
        <f>B12*G12</f>
        <v>0</v>
      </c>
      <c r="P12" s="882">
        <f t="shared" si="3"/>
        <v>0</v>
      </c>
      <c r="Q12" s="881">
        <f t="shared" si="0"/>
        <v>0</v>
      </c>
      <c r="R12" s="883">
        <f t="shared" si="1"/>
        <v>0</v>
      </c>
      <c r="S12" s="884">
        <f>IF(C12&gt;0,(IF(P12&lt;=2,(12-(P12*6)),0))+((IF(P12&gt;2,IF(P12&lt;=3,(12-(P12*4)),0))))+((IF(P12&gt;3,IF(P12&lt;=4,(12-(P12*3)),0))))+((IF(P12&gt;4,IF(P12&lt;=6,(12-(P12*2)),0))))+((IF(P12&gt;6,IF(P12&lt;=12,(12-P12),0)))),0)</f>
        <v>0</v>
      </c>
      <c r="T12" s="879">
        <f>B12*C12*D12*(E12-L12)</f>
        <v>0</v>
      </c>
      <c r="U12" s="570">
        <f>B12*C12*D12*L12</f>
        <v>0</v>
      </c>
      <c r="V12" s="872">
        <f>B12*G12*2.1*H12*H12/162</f>
        <v>0</v>
      </c>
    </row>
    <row r="13" spans="1:22" ht="36.75" customHeight="1" x14ac:dyDescent="0.2">
      <c r="A13" s="874" t="s">
        <v>25</v>
      </c>
      <c r="B13" s="921"/>
      <c r="C13" s="922"/>
      <c r="D13" s="923"/>
      <c r="E13" s="923"/>
      <c r="F13" s="923"/>
      <c r="G13" s="924"/>
      <c r="H13" s="924"/>
      <c r="I13" s="924"/>
      <c r="J13" s="924"/>
      <c r="K13" s="922"/>
      <c r="L13" s="922"/>
      <c r="M13" s="1252">
        <f>B13*E13*I13*K13*J13^2/162</f>
        <v>0</v>
      </c>
      <c r="N13" s="880">
        <f t="shared" si="2"/>
        <v>0</v>
      </c>
      <c r="O13" s="881">
        <f>B13*G13</f>
        <v>0</v>
      </c>
      <c r="P13" s="882">
        <f t="shared" si="3"/>
        <v>0</v>
      </c>
      <c r="Q13" s="881">
        <f t="shared" si="0"/>
        <v>0</v>
      </c>
      <c r="R13" s="883">
        <f t="shared" si="1"/>
        <v>0</v>
      </c>
      <c r="S13" s="884">
        <f>IF(C13&gt;0,(IF(P13&lt;=2,(12-(P13*6)),0))+((IF(P13&gt;2,IF(P13&lt;=3,(12-(P13*4)),0))))+((IF(P13&gt;3,IF(P13&lt;=4,(12-(P13*3)),0))))+((IF(P13&gt;4,IF(P13&lt;=6,(12-(P13*2)),0))))+((IF(P13&gt;6,IF(P13&lt;=12,(12-P13),0)))),0)</f>
        <v>0</v>
      </c>
      <c r="T13" s="879">
        <f>B13*C13*D13*(E13-L13)</f>
        <v>0</v>
      </c>
      <c r="U13" s="570">
        <f>B13*C13*D13*L13</f>
        <v>0</v>
      </c>
      <c r="V13" s="872">
        <f>B13*G13*2.1*H13*H13/162</f>
        <v>0</v>
      </c>
    </row>
    <row r="14" spans="1:22" ht="36.75" customHeight="1" x14ac:dyDescent="0.2">
      <c r="A14" s="874" t="s">
        <v>376</v>
      </c>
      <c r="B14" s="921"/>
      <c r="C14" s="922"/>
      <c r="D14" s="923"/>
      <c r="E14" s="923"/>
      <c r="F14" s="923"/>
      <c r="G14" s="924"/>
      <c r="H14" s="924"/>
      <c r="I14" s="924"/>
      <c r="J14" s="924"/>
      <c r="K14" s="922"/>
      <c r="L14" s="922"/>
      <c r="M14" s="1252">
        <f>B14*E14*I14*K14*J14^2/162</f>
        <v>0</v>
      </c>
      <c r="N14" s="880">
        <f t="shared" si="2"/>
        <v>0</v>
      </c>
      <c r="O14" s="881">
        <f>B14*G14</f>
        <v>0</v>
      </c>
      <c r="P14" s="882">
        <f t="shared" si="3"/>
        <v>0</v>
      </c>
      <c r="Q14" s="881">
        <f t="shared" si="0"/>
        <v>0</v>
      </c>
      <c r="R14" s="883">
        <f t="shared" si="1"/>
        <v>0</v>
      </c>
      <c r="S14" s="884">
        <f>IF(C14&gt;0,(IF(P14&lt;=2,(12-(P14*6)),0))+((IF(P14&gt;2,IF(P14&lt;=3,(12-(P14*4)),0))))+((IF(P14&gt;3,IF(P14&lt;=4,(12-(P14*3)),0))))+((IF(P14&gt;4,IF(P14&lt;=6,(12-(P14*2)),0))))+((IF(P14&gt;6,IF(P14&lt;=12,(12-P14),0)))),0)</f>
        <v>0</v>
      </c>
      <c r="T14" s="879">
        <f>B14*C14*D14*(E14-L14)</f>
        <v>0</v>
      </c>
      <c r="U14" s="570">
        <f>B14*C14*D14*L14</f>
        <v>0</v>
      </c>
      <c r="V14" s="872">
        <f>B14*G14*2.1*H14*H14/162</f>
        <v>0</v>
      </c>
    </row>
    <row r="15" spans="1:22" ht="36.75" customHeight="1" x14ac:dyDescent="0.2">
      <c r="A15" s="874" t="s">
        <v>390</v>
      </c>
      <c r="B15" s="921"/>
      <c r="C15" s="922"/>
      <c r="D15" s="923"/>
      <c r="E15" s="923"/>
      <c r="F15" s="923"/>
      <c r="G15" s="924"/>
      <c r="H15" s="924"/>
      <c r="I15" s="924"/>
      <c r="J15" s="924"/>
      <c r="K15" s="922"/>
      <c r="L15" s="922"/>
      <c r="M15" s="1252">
        <f>B15*E15*I15*K15*J15^2/162</f>
        <v>0</v>
      </c>
      <c r="N15" s="880">
        <f t="shared" si="2"/>
        <v>0</v>
      </c>
      <c r="O15" s="881">
        <f>B15*G15</f>
        <v>0</v>
      </c>
      <c r="P15" s="882">
        <f t="shared" si="3"/>
        <v>0</v>
      </c>
      <c r="Q15" s="881">
        <f t="shared" si="0"/>
        <v>0</v>
      </c>
      <c r="R15" s="883">
        <f t="shared" si="1"/>
        <v>0</v>
      </c>
      <c r="S15" s="884">
        <f>IF(C15&gt;0,(IF(P15&lt;=2,(12-(P15*6)),0))+((IF(P15&gt;2,IF(P15&lt;=3,(12-(P15*4)),0))))+((IF(P15&gt;3,IF(P15&lt;=4,(12-(P15*3)),0))))+((IF(P15&gt;4,IF(P15&lt;=6,(12-(P15*2)),0))))+((IF(P15&gt;6,IF(P15&lt;=12,(12-P15),0)))),0)</f>
        <v>0</v>
      </c>
      <c r="T15" s="879">
        <f>B15*C15*D15*(E15-L15)</f>
        <v>0</v>
      </c>
      <c r="U15" s="570">
        <f>B15*C15*D15*L15</f>
        <v>0</v>
      </c>
      <c r="V15" s="872">
        <f>B15*G15*2.1*H15*H15/162</f>
        <v>0</v>
      </c>
    </row>
    <row r="16" spans="1:22" ht="36.75" customHeight="1" x14ac:dyDescent="0.2">
      <c r="A16" s="874" t="s">
        <v>441</v>
      </c>
      <c r="B16" s="921"/>
      <c r="C16" s="922"/>
      <c r="D16" s="923"/>
      <c r="E16" s="923"/>
      <c r="F16" s="923"/>
      <c r="G16" s="924"/>
      <c r="H16" s="924"/>
      <c r="I16" s="924"/>
      <c r="J16" s="924"/>
      <c r="K16" s="922"/>
      <c r="L16" s="922"/>
      <c r="M16" s="1252">
        <f>B16*E16*I16*K16*J16^2/162</f>
        <v>0</v>
      </c>
      <c r="N16" s="880">
        <f t="shared" si="2"/>
        <v>0</v>
      </c>
      <c r="O16" s="881">
        <f>B16*G16</f>
        <v>0</v>
      </c>
      <c r="P16" s="882">
        <f t="shared" si="3"/>
        <v>0</v>
      </c>
      <c r="Q16" s="881">
        <f t="shared" si="0"/>
        <v>0</v>
      </c>
      <c r="R16" s="883">
        <f t="shared" si="1"/>
        <v>0</v>
      </c>
      <c r="S16" s="884">
        <f>IF(C16&gt;0,(IF(P16&lt;=2,(12-(P16*6)),0))+((IF(P16&gt;2,IF(P16&lt;=3,(12-(P16*4)),0))))+((IF(P16&gt;3,IF(P16&lt;=4,(12-(P16*3)),0))))+((IF(P16&gt;4,IF(P16&lt;=6,(12-(P16*2)),0))))+((IF(P16&gt;6,IF(P16&lt;=12,(12-P16),0)))),0)</f>
        <v>0</v>
      </c>
      <c r="T16" s="879">
        <f>B16*C16*D16*(E16-L16)</f>
        <v>0</v>
      </c>
      <c r="U16" s="570">
        <f>B16*C16*D16*L16</f>
        <v>0</v>
      </c>
      <c r="V16" s="872">
        <f>B16*G16*2.1*H16*H16/162</f>
        <v>0</v>
      </c>
    </row>
    <row r="17" spans="1:24" ht="36.75" customHeight="1" x14ac:dyDescent="0.2">
      <c r="A17" s="874" t="s">
        <v>442</v>
      </c>
      <c r="B17" s="921"/>
      <c r="C17" s="922"/>
      <c r="D17" s="923"/>
      <c r="E17" s="923"/>
      <c r="F17" s="923"/>
      <c r="G17" s="924"/>
      <c r="H17" s="924"/>
      <c r="I17" s="924"/>
      <c r="J17" s="924"/>
      <c r="K17" s="922"/>
      <c r="L17" s="922"/>
      <c r="M17" s="1252">
        <f>B17*E17*I17*K17*J17^2/162</f>
        <v>0</v>
      </c>
      <c r="N17" s="880">
        <f t="shared" si="2"/>
        <v>0</v>
      </c>
      <c r="O17" s="881">
        <f>B17*G17</f>
        <v>0</v>
      </c>
      <c r="P17" s="882">
        <f t="shared" si="3"/>
        <v>0</v>
      </c>
      <c r="Q17" s="881">
        <f t="shared" si="0"/>
        <v>0</v>
      </c>
      <c r="R17" s="883">
        <f t="shared" si="1"/>
        <v>0</v>
      </c>
      <c r="S17" s="884">
        <f>IF(C17&gt;0,(IF(P17&lt;=2,(12-(P17*6)),0))+((IF(P17&gt;2,IF(P17&lt;=3,(12-(P17*4)),0))))+((IF(P17&gt;3,IF(P17&lt;=4,(12-(P17*3)),0))))+((IF(P17&gt;4,IF(P17&lt;=6,(12-(P17*2)),0))))+((IF(P17&gt;6,IF(P17&lt;=12,(12-P17),0)))),0)</f>
        <v>0</v>
      </c>
      <c r="T17" s="879">
        <f>B17*C17*D17*(E17-L17)</f>
        <v>0</v>
      </c>
      <c r="U17" s="570">
        <f>B17*C17*D17*L17</f>
        <v>0</v>
      </c>
      <c r="V17" s="872">
        <f>B17*G17*2.1*H17*H17/162</f>
        <v>0</v>
      </c>
    </row>
    <row r="18" spans="1:24" ht="36.75" customHeight="1" x14ac:dyDescent="0.2">
      <c r="A18" s="874" t="s">
        <v>443</v>
      </c>
      <c r="B18" s="921"/>
      <c r="C18" s="922"/>
      <c r="D18" s="923"/>
      <c r="E18" s="923"/>
      <c r="F18" s="923"/>
      <c r="G18" s="924"/>
      <c r="H18" s="924"/>
      <c r="I18" s="924"/>
      <c r="J18" s="924"/>
      <c r="K18" s="922"/>
      <c r="L18" s="922"/>
      <c r="M18" s="1252">
        <f>B18*E18*I18*K18*J18^2/162</f>
        <v>0</v>
      </c>
      <c r="N18" s="880">
        <f t="shared" si="2"/>
        <v>0</v>
      </c>
      <c r="O18" s="881">
        <f>B18*G18</f>
        <v>0</v>
      </c>
      <c r="P18" s="882">
        <f t="shared" si="3"/>
        <v>0</v>
      </c>
      <c r="Q18" s="881">
        <f t="shared" si="0"/>
        <v>0</v>
      </c>
      <c r="R18" s="883">
        <f t="shared" si="1"/>
        <v>0</v>
      </c>
      <c r="S18" s="884">
        <f>IF(C18&gt;0,(IF(P18&lt;=2,(12-(P18*6)),0))+((IF(P18&gt;2,IF(P18&lt;=3,(12-(P18*4)),0))))+((IF(P18&gt;3,IF(P18&lt;=4,(12-(P18*3)),0))))+((IF(P18&gt;4,IF(P18&lt;=6,(12-(P18*2)),0))))+((IF(P18&gt;6,IF(P18&lt;=12,(12-P18),0)))),0)</f>
        <v>0</v>
      </c>
      <c r="T18" s="879">
        <f>B18*C18*D18*(E18-L18)</f>
        <v>0</v>
      </c>
      <c r="U18" s="570">
        <f>B18*C18*D18*L18</f>
        <v>0</v>
      </c>
      <c r="V18" s="872">
        <f>B18*G18*2.1*H18*H18/162</f>
        <v>0</v>
      </c>
    </row>
    <row r="19" spans="1:24" ht="36.75" customHeight="1" x14ac:dyDescent="0.2">
      <c r="A19" s="874" t="s">
        <v>444</v>
      </c>
      <c r="B19" s="921"/>
      <c r="C19" s="922"/>
      <c r="D19" s="923"/>
      <c r="E19" s="923"/>
      <c r="F19" s="923"/>
      <c r="G19" s="924"/>
      <c r="H19" s="924"/>
      <c r="I19" s="924"/>
      <c r="J19" s="924"/>
      <c r="K19" s="922"/>
      <c r="L19" s="922"/>
      <c r="M19" s="1252">
        <f>B19*E19*I19*K19*J19^2/162</f>
        <v>0</v>
      </c>
      <c r="N19" s="880">
        <f t="shared" si="2"/>
        <v>0</v>
      </c>
      <c r="O19" s="881">
        <f>B19*G19</f>
        <v>0</v>
      </c>
      <c r="P19" s="882">
        <f t="shared" si="3"/>
        <v>0</v>
      </c>
      <c r="Q19" s="881">
        <f t="shared" si="0"/>
        <v>0</v>
      </c>
      <c r="R19" s="883">
        <f t="shared" si="1"/>
        <v>0</v>
      </c>
      <c r="S19" s="884">
        <f>IF(C19&gt;0,(IF(P19&lt;=2,(12-(P19*6)),0))+((IF(P19&gt;2,IF(P19&lt;=3,(12-(P19*4)),0))))+((IF(P19&gt;3,IF(P19&lt;=4,(12-(P19*3)),0))))+((IF(P19&gt;4,IF(P19&lt;=6,(12-(P19*2)),0))))+((IF(P19&gt;6,IF(P19&lt;=12,(12-P19),0)))),0)</f>
        <v>0</v>
      </c>
      <c r="T19" s="879">
        <f>B19*C19*D19*(E19-L19)</f>
        <v>0</v>
      </c>
      <c r="U19" s="570">
        <f>B19*C19*D19*L19</f>
        <v>0</v>
      </c>
      <c r="V19" s="872">
        <f>B19*G19*2.1*H19*H19/162</f>
        <v>0</v>
      </c>
    </row>
    <row r="20" spans="1:24" ht="31.5" customHeight="1" x14ac:dyDescent="0.2">
      <c r="A20" s="874" t="s">
        <v>445</v>
      </c>
      <c r="B20" s="921"/>
      <c r="C20" s="922"/>
      <c r="D20" s="923"/>
      <c r="E20" s="923"/>
      <c r="F20" s="923"/>
      <c r="G20" s="924"/>
      <c r="H20" s="924"/>
      <c r="I20" s="924"/>
      <c r="J20" s="924"/>
      <c r="K20" s="922"/>
      <c r="L20" s="922"/>
      <c r="M20" s="1252">
        <f>B20*E20*I20*K20*J20^2/162</f>
        <v>0</v>
      </c>
      <c r="N20" s="880">
        <f t="shared" si="2"/>
        <v>0</v>
      </c>
      <c r="O20" s="881">
        <f>B20*G20</f>
        <v>0</v>
      </c>
      <c r="P20" s="882">
        <f t="shared" si="3"/>
        <v>0</v>
      </c>
      <c r="Q20" s="881">
        <f t="shared" si="0"/>
        <v>0</v>
      </c>
      <c r="R20" s="883">
        <f t="shared" si="1"/>
        <v>0</v>
      </c>
      <c r="S20" s="884">
        <f>IF(C20&gt;0,(IF(P20&lt;=2,(12-(P20*6)),0))+((IF(P20&gt;2,IF(P20&lt;=3,(12-(P20*4)),0))))+((IF(P20&gt;3,IF(P20&lt;=4,(12-(P20*3)),0))))+((IF(P20&gt;4,IF(P20&lt;=6,(12-(P20*2)),0))))+((IF(P20&gt;6,IF(P20&lt;=12,(12-P20),0)))),0)</f>
        <v>0</v>
      </c>
      <c r="T20" s="879">
        <f>B20*C20*D20*(E20-L20)</f>
        <v>0</v>
      </c>
      <c r="U20" s="570">
        <f>B20*C20*D20*L20</f>
        <v>0</v>
      </c>
      <c r="V20" s="872">
        <f>B20*G20*2.1*H20*H20/162</f>
        <v>0</v>
      </c>
    </row>
    <row r="21" spans="1:24" ht="31.5" customHeight="1" x14ac:dyDescent="0.2">
      <c r="A21" s="874" t="s">
        <v>446</v>
      </c>
      <c r="B21" s="921"/>
      <c r="C21" s="922"/>
      <c r="D21" s="923"/>
      <c r="E21" s="923"/>
      <c r="F21" s="923"/>
      <c r="G21" s="924"/>
      <c r="H21" s="924"/>
      <c r="I21" s="924"/>
      <c r="J21" s="924"/>
      <c r="K21" s="922"/>
      <c r="L21" s="922"/>
      <c r="M21" s="1252">
        <f>B21*E21*I21*K21*J21^2/162</f>
        <v>0</v>
      </c>
      <c r="N21" s="880">
        <f t="shared" si="2"/>
        <v>0</v>
      </c>
      <c r="O21" s="881">
        <f>B21*G21</f>
        <v>0</v>
      </c>
      <c r="P21" s="882">
        <f t="shared" si="3"/>
        <v>0</v>
      </c>
      <c r="Q21" s="881">
        <f t="shared" si="0"/>
        <v>0</v>
      </c>
      <c r="R21" s="883">
        <f t="shared" si="1"/>
        <v>0</v>
      </c>
      <c r="S21" s="884">
        <f>IF(C21&gt;0,(IF(P21&lt;=2,(12-(P21*6)),0))+((IF(P21&gt;2,IF(P21&lt;=3,(12-(P21*4)),0))))+((IF(P21&gt;3,IF(P21&lt;=4,(12-(P21*3)),0))))+((IF(P21&gt;4,IF(P21&lt;=6,(12-(P21*2)),0))))+((IF(P21&gt;6,IF(P21&lt;=12,(12-P21),0)))),0)</f>
        <v>0</v>
      </c>
      <c r="T21" s="879">
        <f>B21*C21*D21*(E21-L21)</f>
        <v>0</v>
      </c>
      <c r="U21" s="570">
        <f>B21*C21*D21*L21</f>
        <v>0</v>
      </c>
      <c r="V21" s="872">
        <f>B21*G21*2.1*H21*H21/162</f>
        <v>0</v>
      </c>
    </row>
    <row r="22" spans="1:24" ht="31.5" customHeight="1" x14ac:dyDescent="0.2">
      <c r="A22" s="874" t="s">
        <v>447</v>
      </c>
      <c r="B22" s="921"/>
      <c r="C22" s="922"/>
      <c r="D22" s="923"/>
      <c r="E22" s="923"/>
      <c r="F22" s="923"/>
      <c r="G22" s="924"/>
      <c r="H22" s="924"/>
      <c r="I22" s="924"/>
      <c r="J22" s="924"/>
      <c r="K22" s="922"/>
      <c r="L22" s="922"/>
      <c r="M22" s="1252">
        <f>B22*E22*I22*K22*J22^2/162</f>
        <v>0</v>
      </c>
      <c r="N22" s="880">
        <f t="shared" si="2"/>
        <v>0</v>
      </c>
      <c r="O22" s="881">
        <f>B22*G22</f>
        <v>0</v>
      </c>
      <c r="P22" s="882">
        <f t="shared" si="3"/>
        <v>0</v>
      </c>
      <c r="Q22" s="881">
        <f t="shared" si="0"/>
        <v>0</v>
      </c>
      <c r="R22" s="883">
        <f t="shared" si="1"/>
        <v>0</v>
      </c>
      <c r="S22" s="884">
        <f>IF(C22&gt;0,(IF(P22&lt;=2,(12-(P22*6)),0))+((IF(P22&gt;2,IF(P22&lt;=3,(12-(P22*4)),0))))+((IF(P22&gt;3,IF(P22&lt;=4,(12-(P22*3)),0))))+((IF(P22&gt;4,IF(P22&lt;=6,(12-(P22*2)),0))))+((IF(P22&gt;6,IF(P22&lt;=12,(12-P22),0)))),0)</f>
        <v>0</v>
      </c>
      <c r="T22" s="879">
        <f>B22*C22*D22*(E22-L22)</f>
        <v>0</v>
      </c>
      <c r="U22" s="570">
        <f>B22*C22*D22*L22</f>
        <v>0</v>
      </c>
      <c r="V22" s="872">
        <f>B22*G22*2.1*H22*H22/162</f>
        <v>0</v>
      </c>
    </row>
    <row r="23" spans="1:24" ht="31.5" customHeight="1" x14ac:dyDescent="0.2">
      <c r="A23" s="874" t="s">
        <v>448</v>
      </c>
      <c r="B23" s="921"/>
      <c r="C23" s="922"/>
      <c r="D23" s="923"/>
      <c r="E23" s="923"/>
      <c r="F23" s="923"/>
      <c r="G23" s="924"/>
      <c r="H23" s="924"/>
      <c r="I23" s="924"/>
      <c r="J23" s="924"/>
      <c r="K23" s="922"/>
      <c r="L23" s="922"/>
      <c r="M23" s="1252">
        <f>B23*E23*I23*K23*J23^2/162</f>
        <v>0</v>
      </c>
      <c r="N23" s="880">
        <f t="shared" si="2"/>
        <v>0</v>
      </c>
      <c r="O23" s="881">
        <f>B23*G23</f>
        <v>0</v>
      </c>
      <c r="P23" s="882">
        <f t="shared" si="3"/>
        <v>0</v>
      </c>
      <c r="Q23" s="881">
        <f t="shared" si="0"/>
        <v>0</v>
      </c>
      <c r="R23" s="883">
        <f t="shared" si="1"/>
        <v>0</v>
      </c>
      <c r="S23" s="884">
        <f>IF(C23&gt;0,(IF(P23&lt;=2,(12-(P23*6)),0))+((IF(P23&gt;2,IF(P23&lt;=3,(12-(P23*4)),0))))+((IF(P23&gt;3,IF(P23&lt;=4,(12-(P23*3)),0))))+((IF(P23&gt;4,IF(P23&lt;=6,(12-(P23*2)),0))))+((IF(P23&gt;6,IF(P23&lt;=12,(12-P23),0)))),0)</f>
        <v>0</v>
      </c>
      <c r="T23" s="879">
        <f>B23*C23*D23*(E23-L23)</f>
        <v>0</v>
      </c>
      <c r="U23" s="570">
        <f>B23*C23*D23*L23</f>
        <v>0</v>
      </c>
      <c r="V23" s="872">
        <f>B23*G23*2.1*H23*H23/162</f>
        <v>0</v>
      </c>
    </row>
    <row r="24" spans="1:24" ht="31.5" customHeight="1" x14ac:dyDescent="0.2">
      <c r="A24" s="874" t="s">
        <v>449</v>
      </c>
      <c r="B24" s="921"/>
      <c r="C24" s="922"/>
      <c r="D24" s="923"/>
      <c r="E24" s="923"/>
      <c r="F24" s="923"/>
      <c r="G24" s="924"/>
      <c r="H24" s="924"/>
      <c r="I24" s="924"/>
      <c r="J24" s="924"/>
      <c r="K24" s="922"/>
      <c r="L24" s="922"/>
      <c r="M24" s="1252">
        <f>B24*E24*I24*K24*J24^2/162</f>
        <v>0</v>
      </c>
      <c r="N24" s="880">
        <f t="shared" si="2"/>
        <v>0</v>
      </c>
      <c r="O24" s="881">
        <f>B24*G24</f>
        <v>0</v>
      </c>
      <c r="P24" s="882">
        <f t="shared" si="3"/>
        <v>0</v>
      </c>
      <c r="Q24" s="881">
        <f t="shared" si="0"/>
        <v>0</v>
      </c>
      <c r="R24" s="883">
        <f t="shared" si="1"/>
        <v>0</v>
      </c>
      <c r="S24" s="884">
        <f>IF(C24&gt;0,(IF(P24&lt;=2,(12-(P24*6)),0))+((IF(P24&gt;2,IF(P24&lt;=3,(12-(P24*4)),0))))+((IF(P24&gt;3,IF(P24&lt;=4,(12-(P24*3)),0))))+((IF(P24&gt;4,IF(P24&lt;=6,(12-(P24*2)),0))))+((IF(P24&gt;6,IF(P24&lt;=12,(12-P24),0)))),0)</f>
        <v>0</v>
      </c>
      <c r="T24" s="879">
        <f>B24*C24*D24*(E24-L24)</f>
        <v>0</v>
      </c>
      <c r="U24" s="570">
        <f>B24*C24*D24*L24</f>
        <v>0</v>
      </c>
      <c r="V24" s="872">
        <f>B24*G24*2.1*H24*H24/162</f>
        <v>0</v>
      </c>
    </row>
    <row r="25" spans="1:24" ht="31.5" customHeight="1" x14ac:dyDescent="0.2">
      <c r="A25" s="874" t="s">
        <v>450</v>
      </c>
      <c r="B25" s="921"/>
      <c r="C25" s="922"/>
      <c r="D25" s="923"/>
      <c r="E25" s="923"/>
      <c r="F25" s="923"/>
      <c r="G25" s="924"/>
      <c r="H25" s="924"/>
      <c r="I25" s="924"/>
      <c r="J25" s="924"/>
      <c r="K25" s="922"/>
      <c r="L25" s="922"/>
      <c r="M25" s="1252">
        <f>B25*E25*I25*K25*J25^2/162</f>
        <v>0</v>
      </c>
      <c r="N25" s="880">
        <f t="shared" si="2"/>
        <v>0</v>
      </c>
      <c r="O25" s="881">
        <f>B25*G25</f>
        <v>0</v>
      </c>
      <c r="P25" s="882">
        <f t="shared" si="3"/>
        <v>0</v>
      </c>
      <c r="Q25" s="881">
        <f t="shared" si="0"/>
        <v>0</v>
      </c>
      <c r="R25" s="883">
        <f t="shared" si="1"/>
        <v>0</v>
      </c>
      <c r="S25" s="884">
        <f>IF(C25&gt;0,(IF(P25&lt;=2,(12-(P25*6)),0))+((IF(P25&gt;2,IF(P25&lt;=3,(12-(P25*4)),0))))+((IF(P25&gt;3,IF(P25&lt;=4,(12-(P25*3)),0))))+((IF(P25&gt;4,IF(P25&lt;=6,(12-(P25*2)),0))))+((IF(P25&gt;6,IF(P25&lt;=12,(12-P25),0)))),0)</f>
        <v>0</v>
      </c>
      <c r="T25" s="879">
        <f>B25*C25*D25*(E25-L25)</f>
        <v>0</v>
      </c>
      <c r="U25" s="570">
        <f>B25*C25*D25*L25</f>
        <v>0</v>
      </c>
      <c r="V25" s="872">
        <f>B25*G25*2.1*H25*H25/162</f>
        <v>0</v>
      </c>
    </row>
    <row r="26" spans="1:24" ht="31.5" customHeight="1" x14ac:dyDescent="0.2">
      <c r="A26" s="874" t="s">
        <v>451</v>
      </c>
      <c r="B26" s="921"/>
      <c r="C26" s="922"/>
      <c r="D26" s="923"/>
      <c r="E26" s="923"/>
      <c r="F26" s="923"/>
      <c r="G26" s="924"/>
      <c r="H26" s="924"/>
      <c r="I26" s="924"/>
      <c r="J26" s="924"/>
      <c r="K26" s="922"/>
      <c r="L26" s="922"/>
      <c r="M26" s="1252">
        <f>B26*E26*I26*K26*J26^2/162</f>
        <v>0</v>
      </c>
      <c r="N26" s="880">
        <f t="shared" si="2"/>
        <v>0</v>
      </c>
      <c r="O26" s="881">
        <f>B26*G26</f>
        <v>0</v>
      </c>
      <c r="P26" s="882">
        <f t="shared" si="3"/>
        <v>0</v>
      </c>
      <c r="Q26" s="881">
        <f t="shared" si="0"/>
        <v>0</v>
      </c>
      <c r="R26" s="883">
        <f t="shared" si="1"/>
        <v>0</v>
      </c>
      <c r="S26" s="884">
        <f>IF(C26&gt;0,(IF(P26&lt;=2,(12-(P26*6)),0))+((IF(P26&gt;2,IF(P26&lt;=3,(12-(P26*4)),0))))+((IF(P26&gt;3,IF(P26&lt;=4,(12-(P26*3)),0))))+((IF(P26&gt;4,IF(P26&lt;=6,(12-(P26*2)),0))))+((IF(P26&gt;6,IF(P26&lt;=12,(12-P26),0)))),0)</f>
        <v>0</v>
      </c>
      <c r="T26" s="879">
        <f>B26*C26*D26*(E26-L26)</f>
        <v>0</v>
      </c>
      <c r="U26" s="570">
        <f>B26*C26*D26*L26</f>
        <v>0</v>
      </c>
      <c r="V26" s="872">
        <f>B26*G26*2.1*H26*H26/162</f>
        <v>0</v>
      </c>
    </row>
    <row r="27" spans="1:24" ht="31.5" customHeight="1" thickBot="1" x14ac:dyDescent="0.25">
      <c r="A27" s="875" t="s">
        <v>452</v>
      </c>
      <c r="B27" s="921"/>
      <c r="C27" s="922"/>
      <c r="D27" s="923"/>
      <c r="E27" s="923"/>
      <c r="F27" s="923"/>
      <c r="G27" s="924"/>
      <c r="H27" s="924"/>
      <c r="I27" s="924"/>
      <c r="J27" s="924"/>
      <c r="K27" s="922"/>
      <c r="L27" s="922"/>
      <c r="M27" s="1252">
        <f>B27*E27*I27*K27*J27^2/162</f>
        <v>0</v>
      </c>
      <c r="N27" s="885">
        <f t="shared" si="2"/>
        <v>0</v>
      </c>
      <c r="O27" s="886">
        <f>B27*G27</f>
        <v>0</v>
      </c>
      <c r="P27" s="887">
        <f t="shared" si="3"/>
        <v>0</v>
      </c>
      <c r="Q27" s="886">
        <f t="shared" si="0"/>
        <v>0</v>
      </c>
      <c r="R27" s="888">
        <f t="shared" si="1"/>
        <v>0</v>
      </c>
      <c r="S27" s="889">
        <f>IF(C27&gt;0,(IF(P27&lt;=2,(12-(P27*6)),0))+((IF(P27&gt;2,IF(P27&lt;=3,(12-(P27*4)),0))))+((IF(P27&gt;3,IF(P27&lt;=4,(12-(P27*3)),0))))+((IF(P27&gt;4,IF(P27&lt;=6,(12-(P27*2)),0))))+((IF(P27&gt;6,IF(P27&lt;=12,(12-P27),0)))),0)</f>
        <v>0</v>
      </c>
      <c r="T27" s="879">
        <f>B27*C27*D27*(E27-L27)</f>
        <v>0</v>
      </c>
      <c r="U27" s="570">
        <f>B27*C27*D27*L27</f>
        <v>0</v>
      </c>
      <c r="V27" s="872">
        <f>B27*G27*2.1*H27*H27/162</f>
        <v>0</v>
      </c>
    </row>
    <row r="28" spans="1:24" ht="31.5" customHeight="1" thickBot="1" x14ac:dyDescent="0.25">
      <c r="A28" s="2"/>
      <c r="B28" s="6"/>
      <c r="C28" s="6"/>
      <c r="D28" s="9"/>
      <c r="E28" s="9"/>
      <c r="F28" s="9"/>
      <c r="G28" s="129"/>
      <c r="H28" s="129"/>
      <c r="I28" s="129"/>
      <c r="J28" s="129"/>
      <c r="K28" s="641"/>
      <c r="L28" s="641"/>
      <c r="M28" s="555">
        <f>SUM(M6:M27)</f>
        <v>94.521604938271608</v>
      </c>
      <c r="N28" s="555">
        <f>SUM(N6:N27)</f>
        <v>14</v>
      </c>
      <c r="O28" s="212"/>
      <c r="P28" s="212"/>
      <c r="Q28" s="555">
        <f>SUM(Q6:Q27)</f>
        <v>265.48148148148147</v>
      </c>
      <c r="R28" s="557"/>
      <c r="S28" s="212"/>
      <c r="T28" s="555">
        <f>SUM(T6:T27)</f>
        <v>3.48</v>
      </c>
      <c r="U28" s="638">
        <f>SUM(U6:U27)</f>
        <v>0.72</v>
      </c>
      <c r="V28" s="638"/>
    </row>
    <row r="29" spans="1:24" ht="31.5" customHeight="1" thickBot="1" x14ac:dyDescent="0.25">
      <c r="A29" s="2"/>
      <c r="B29" s="3"/>
      <c r="J29" s="3"/>
      <c r="K29" s="3"/>
      <c r="L29" s="3"/>
      <c r="M29" s="3"/>
      <c r="N29" s="3"/>
      <c r="O29" s="3"/>
      <c r="P29" s="3"/>
    </row>
    <row r="30" spans="1:24" ht="31.5" customHeight="1" thickBot="1" x14ac:dyDescent="0.25">
      <c r="A30" s="1023" t="s">
        <v>14</v>
      </c>
      <c r="B30" s="1024"/>
      <c r="C30" s="1246">
        <v>22</v>
      </c>
      <c r="D30" s="1246"/>
      <c r="E30" s="1246">
        <v>18</v>
      </c>
      <c r="F30" s="1246"/>
      <c r="G30" s="1246">
        <v>16</v>
      </c>
      <c r="H30" s="1246"/>
      <c r="I30" s="1246">
        <v>12</v>
      </c>
      <c r="J30" s="1246"/>
      <c r="K30" s="1246">
        <v>10</v>
      </c>
      <c r="L30" s="1246"/>
      <c r="M30" s="1246">
        <v>8</v>
      </c>
      <c r="N30" s="1246"/>
      <c r="O30" s="1018" t="s">
        <v>454</v>
      </c>
      <c r="P30" s="1019"/>
      <c r="Q30" s="1018" t="s">
        <v>455</v>
      </c>
      <c r="R30" s="1019"/>
      <c r="U30" s="508"/>
      <c r="V30" s="508"/>
      <c r="W30" s="508"/>
      <c r="X30" s="508"/>
    </row>
    <row r="31" spans="1:24" ht="21" thickBot="1" x14ac:dyDescent="0.25">
      <c r="A31" s="1020" t="s">
        <v>132</v>
      </c>
      <c r="B31" s="1021"/>
      <c r="C31" s="1247">
        <f>SUMIFS($Q$6:$Q$27,$R$6:$R$27,C30)+SUMIFS($M$6:$M$27,$J$6:$J$27,C30)+SUMIFS($V$6:$V$27,$H$6:$H$27,C30)</f>
        <v>0</v>
      </c>
      <c r="D31" s="1247"/>
      <c r="E31" s="1247">
        <f>SUMIFS($Q$6:$Q$27,$R$6:$R$27,E30)+SUMIFS($M$6:$M$27,$J$6:$J$27,E30)+SUMIFS($V$6:$V$27,$H$6:$H$27,E30)</f>
        <v>0</v>
      </c>
      <c r="F31" s="1247"/>
      <c r="G31" s="1247">
        <f>SUMIFS($Q$6:$Q$27,$R$6:$R$27,G30)+SUMIFS($M$6:$M$27,$J$6:$J$27,G30)+SUMIFS($V$6:$V$27,$H$6:$H$27,G30)</f>
        <v>398.22222222222217</v>
      </c>
      <c r="H31" s="1247"/>
      <c r="I31" s="1247">
        <f>SUMIFS($Q$6:$Q$27,$R$6:$R$27,I30)+SUMIFS($M$6:$M$27,$J$6:$J$27,I30)+SUMIFS($V$6:$V$27,$H$6:$H$27,I30)</f>
        <v>0</v>
      </c>
      <c r="J31" s="1247"/>
      <c r="K31" s="1247">
        <f>SUMIFS($Q$6:$Q$27,$R$6:$R$27,K30)+SUMIFS($M$6:$M$27,$J$6:$J$27,K30)+SUMIFS($V$6:$V$27,$H$6:$H$27,K30)</f>
        <v>94.521604938271608</v>
      </c>
      <c r="L31" s="1247"/>
      <c r="M31" s="1247">
        <f>SUMIFS($Q$6:$Q$27,$R$6:$R$27,M30)+SUMIFS($M$6:$M$27,$J$6:$J$27,M30)+SUMIFS($V$6:$V$27,$H$6:$H$27,M30)</f>
        <v>0</v>
      </c>
      <c r="N31" s="1247"/>
      <c r="O31" s="1022">
        <f>T28</f>
        <v>3.48</v>
      </c>
      <c r="P31" s="1019"/>
      <c r="Q31" s="1022">
        <f>U28</f>
        <v>0.72</v>
      </c>
      <c r="R31" s="1019"/>
      <c r="U31" s="508"/>
      <c r="V31" s="508"/>
      <c r="W31" s="508"/>
      <c r="X31" s="508"/>
    </row>
    <row r="32" spans="1:24" ht="38.25" customHeight="1" thickBot="1" x14ac:dyDescent="0.25">
      <c r="A32" s="2"/>
      <c r="B32" s="3"/>
      <c r="C32" s="3"/>
      <c r="D32" s="3"/>
      <c r="E32" s="3"/>
      <c r="F32" s="3"/>
      <c r="G32" s="3"/>
      <c r="H32" s="3"/>
      <c r="I32" s="1243" t="s">
        <v>466</v>
      </c>
      <c r="J32" s="1244"/>
      <c r="K32" s="1245"/>
      <c r="L32" s="1015" t="s">
        <v>2</v>
      </c>
      <c r="M32" s="1016"/>
      <c r="N32" s="1016"/>
      <c r="O32" s="1016"/>
      <c r="P32" s="1016"/>
      <c r="Q32" s="1016"/>
      <c r="R32" s="1016"/>
      <c r="S32" s="1017"/>
      <c r="U32" s="508"/>
      <c r="V32" s="508"/>
      <c r="W32" s="508"/>
      <c r="X32" s="508"/>
    </row>
    <row r="33" spans="1:28" ht="31.5" customHeight="1" thickBot="1" x14ac:dyDescent="0.25">
      <c r="H33" s="505" t="s">
        <v>3</v>
      </c>
      <c r="I33" s="623" t="s">
        <v>8</v>
      </c>
      <c r="J33" s="505" t="s">
        <v>61</v>
      </c>
      <c r="K33" s="507" t="s">
        <v>4</v>
      </c>
      <c r="L33" s="497" t="s">
        <v>7</v>
      </c>
      <c r="M33" s="504" t="s">
        <v>3</v>
      </c>
      <c r="N33" s="497" t="s">
        <v>3</v>
      </c>
      <c r="O33" s="497" t="s">
        <v>61</v>
      </c>
      <c r="P33" s="499" t="s">
        <v>132</v>
      </c>
      <c r="Q33" s="497" t="s">
        <v>8</v>
      </c>
      <c r="R33" s="497" t="s">
        <v>61</v>
      </c>
      <c r="S33" s="497" t="s">
        <v>6</v>
      </c>
      <c r="T33" s="502" t="s">
        <v>310</v>
      </c>
      <c r="U33" s="508"/>
      <c r="V33" s="508"/>
      <c r="W33" s="508"/>
      <c r="X33" s="508"/>
    </row>
    <row r="34" spans="1:28" ht="38.25" customHeight="1" thickBot="1" x14ac:dyDescent="0.25">
      <c r="A34" s="497" t="s">
        <v>5</v>
      </c>
      <c r="B34" s="505" t="s">
        <v>9</v>
      </c>
      <c r="C34" s="505" t="s">
        <v>10</v>
      </c>
      <c r="D34" s="505" t="s">
        <v>11</v>
      </c>
      <c r="E34" s="505" t="s">
        <v>12</v>
      </c>
      <c r="F34" s="505" t="s">
        <v>13</v>
      </c>
      <c r="G34" s="505" t="s">
        <v>14</v>
      </c>
      <c r="H34" s="505" t="s">
        <v>377</v>
      </c>
      <c r="I34" s="623" t="s">
        <v>378</v>
      </c>
      <c r="J34" s="505" t="s">
        <v>378</v>
      </c>
      <c r="K34" s="506" t="s">
        <v>347</v>
      </c>
      <c r="L34" s="497" t="s">
        <v>17</v>
      </c>
      <c r="M34" s="504" t="s">
        <v>397</v>
      </c>
      <c r="N34" s="499" t="s">
        <v>386</v>
      </c>
      <c r="O34" s="497" t="s">
        <v>388</v>
      </c>
      <c r="P34" s="499" t="s">
        <v>379</v>
      </c>
      <c r="Q34" s="497" t="s">
        <v>16</v>
      </c>
      <c r="R34" s="497" t="s">
        <v>392</v>
      </c>
      <c r="S34" s="497" t="s">
        <v>15</v>
      </c>
      <c r="T34" s="503" t="s">
        <v>332</v>
      </c>
      <c r="U34" s="510"/>
      <c r="V34" s="509"/>
      <c r="W34" s="511"/>
      <c r="X34" s="508"/>
      <c r="Y34" s="508"/>
      <c r="Z34" s="508"/>
      <c r="AA34" s="508"/>
      <c r="AB34" s="508"/>
    </row>
    <row r="35" spans="1:28" ht="38.25" customHeight="1" x14ac:dyDescent="0.2">
      <c r="A35" s="873" t="s">
        <v>18</v>
      </c>
      <c r="B35" s="558">
        <v>5</v>
      </c>
      <c r="C35" s="558">
        <v>0.8</v>
      </c>
      <c r="D35" s="559">
        <v>0.3</v>
      </c>
      <c r="E35" s="559">
        <v>3.5</v>
      </c>
      <c r="F35" s="560">
        <v>8</v>
      </c>
      <c r="G35" s="560">
        <v>16</v>
      </c>
      <c r="H35" s="560">
        <v>5</v>
      </c>
      <c r="I35" s="560">
        <v>8</v>
      </c>
      <c r="J35" s="558">
        <v>1.75</v>
      </c>
      <c r="K35" s="558">
        <v>0.6</v>
      </c>
      <c r="L35" s="1251">
        <f t="shared" ref="L35:L36" si="4">B35*E35*H35*J35*I35^2/162</f>
        <v>60.493827160493829</v>
      </c>
      <c r="M35" s="563">
        <f>ROUNDUP((IF(O35&lt;=2,N35/6,0))+((IF(O35&gt;2,IF(O35&lt;=3,N35/4,0))))+((IF(O35&gt;3,IF(O35&lt;=4,N35/3,0))))+((IF(O35&gt;4,IF(O35&lt;=6,N35/2,0))))+((IF(O35&gt;6,IF(O35&lt;=12,N35,0)))),0)</f>
        <v>20</v>
      </c>
      <c r="N35" s="562">
        <f t="shared" ref="N35:N36" si="5">B35*F35</f>
        <v>40</v>
      </c>
      <c r="O35" s="561">
        <f>IF(B35&gt;0,E35+1,0)</f>
        <v>4.5</v>
      </c>
      <c r="P35" s="562">
        <f t="shared" ref="P35:P36" si="6">M35*12*G35*G35/162</f>
        <v>379.25925925925924</v>
      </c>
      <c r="Q35" s="563">
        <f t="shared" ref="Q35:Q36" si="7">G35</f>
        <v>16</v>
      </c>
      <c r="R35" s="561">
        <f t="shared" ref="R35:R36" si="8">IF(C35&gt;0,(IF(O35&lt;=2,(12-(O35*6)),0))+((IF(O35&gt;2,IF(O35&lt;=3,(12-(O35*4)),0))))+((IF(O35&gt;3,IF(O35&lt;=4,(12-(O35*3)),0))))+((IF(O35&gt;4,IF(O35&lt;=6,(12-(O35*2)),0))))+((IF(O35&gt;6,IF(O35&lt;=12,(12-O35),0)))),0)</f>
        <v>3</v>
      </c>
      <c r="S35" s="561">
        <f t="shared" ref="S35:S36" si="9">B35*C35*D35*(E35-K35)</f>
        <v>3.48</v>
      </c>
      <c r="T35" s="872">
        <f t="shared" ref="T35:T36" si="10">B35*C35*D35*K35</f>
        <v>0.72</v>
      </c>
      <c r="U35" s="510"/>
      <c r="V35" s="509"/>
      <c r="W35" s="511"/>
      <c r="X35" s="508"/>
      <c r="Y35" s="508"/>
      <c r="Z35" s="508"/>
      <c r="AA35" s="508"/>
      <c r="AB35" s="508"/>
    </row>
    <row r="36" spans="1:28" ht="38.25" customHeight="1" x14ac:dyDescent="0.2">
      <c r="A36" s="874" t="s">
        <v>19</v>
      </c>
      <c r="B36" s="564"/>
      <c r="C36" s="564"/>
      <c r="D36" s="565"/>
      <c r="E36" s="565"/>
      <c r="F36" s="566"/>
      <c r="G36" s="566"/>
      <c r="H36" s="566"/>
      <c r="I36" s="566"/>
      <c r="J36" s="564"/>
      <c r="K36" s="564"/>
      <c r="L36" s="1252">
        <f t="shared" si="4"/>
        <v>0</v>
      </c>
      <c r="M36" s="569">
        <f t="shared" ref="M36" si="11">ROUNDUP((IF(O36&lt;=2,N36/6,0))+((IF(O36&gt;2,IF(O36&lt;=3,N36/4,0))))+((IF(O36&gt;3,IF(O36&lt;=4,N36/3,0))))+((IF(O36&gt;4,IF(O36&lt;=6,N36/2,0))))+((IF(O36&gt;6,IF(O36&lt;=12,N36,0)))),0)</f>
        <v>0</v>
      </c>
      <c r="N36" s="568">
        <f t="shared" si="5"/>
        <v>0</v>
      </c>
      <c r="O36" s="567">
        <f t="shared" ref="O36" si="12">IF(B36&gt;0,E36+1,0)</f>
        <v>0</v>
      </c>
      <c r="P36" s="568">
        <f t="shared" si="6"/>
        <v>0</v>
      </c>
      <c r="Q36" s="569">
        <f t="shared" si="7"/>
        <v>0</v>
      </c>
      <c r="R36" s="567">
        <f t="shared" si="8"/>
        <v>0</v>
      </c>
      <c r="S36" s="567">
        <f t="shared" si="9"/>
        <v>0</v>
      </c>
      <c r="T36" s="872">
        <f t="shared" si="10"/>
        <v>0</v>
      </c>
      <c r="U36" s="510"/>
      <c r="V36" s="509"/>
      <c r="W36" s="511"/>
      <c r="X36" s="508"/>
      <c r="Y36" s="508"/>
      <c r="Z36" s="508"/>
      <c r="AA36" s="508"/>
      <c r="AB36" s="508"/>
    </row>
    <row r="37" spans="1:28" ht="38.25" customHeight="1" x14ac:dyDescent="0.2">
      <c r="A37" s="874" t="s">
        <v>20</v>
      </c>
      <c r="B37" s="564"/>
      <c r="C37" s="564"/>
      <c r="D37" s="565"/>
      <c r="E37" s="565"/>
      <c r="F37" s="566"/>
      <c r="G37" s="566"/>
      <c r="H37" s="566"/>
      <c r="I37" s="566"/>
      <c r="J37" s="564"/>
      <c r="K37" s="564"/>
      <c r="L37" s="1252">
        <f t="shared" ref="L37:L56" si="13">B37*E37*H37*J37*I37^2/162</f>
        <v>0</v>
      </c>
      <c r="M37" s="569">
        <f t="shared" ref="M37:M56" si="14">ROUNDUP((IF(O37&lt;=2,N37/6,0))+((IF(O37&gt;2,IF(O37&lt;=3,N37/4,0))))+((IF(O37&gt;3,IF(O37&lt;=4,N37/3,0))))+((IF(O37&gt;4,IF(O37&lt;=6,N37/2,0))))+((IF(O37&gt;6,IF(O37&lt;=12,N37,0)))),0)</f>
        <v>0</v>
      </c>
      <c r="N37" s="568">
        <f t="shared" ref="N37:N56" si="15">B37*F37</f>
        <v>0</v>
      </c>
      <c r="O37" s="567">
        <f t="shared" ref="O37:O56" si="16">IF(B37&gt;0,E37+1,0)</f>
        <v>0</v>
      </c>
      <c r="P37" s="568">
        <f t="shared" ref="P37:P56" si="17">M37*12*G37*G37/162</f>
        <v>0</v>
      </c>
      <c r="Q37" s="569">
        <f t="shared" ref="Q37:Q56" si="18">G37</f>
        <v>0</v>
      </c>
      <c r="R37" s="567">
        <f t="shared" ref="R37:R56" si="19">IF(C37&gt;0,(IF(O37&lt;=2,(12-(O37*6)),0))+((IF(O37&gt;2,IF(O37&lt;=3,(12-(O37*4)),0))))+((IF(O37&gt;3,IF(O37&lt;=4,(12-(O37*3)),0))))+((IF(O37&gt;4,IF(O37&lt;=6,(12-(O37*2)),0))))+((IF(O37&gt;6,IF(O37&lt;=12,(12-O37),0)))),0)</f>
        <v>0</v>
      </c>
      <c r="S37" s="567">
        <f t="shared" ref="S37:S56" si="20">B37*C37*D37*(E37-K37)</f>
        <v>0</v>
      </c>
      <c r="T37" s="872">
        <f t="shared" ref="T37:T56" si="21">B37*C37*D37*K37</f>
        <v>0</v>
      </c>
      <c r="U37" s="510"/>
      <c r="V37" s="509"/>
      <c r="W37" s="511"/>
      <c r="X37" s="508"/>
      <c r="Y37" s="508"/>
      <c r="Z37" s="508"/>
      <c r="AA37" s="508"/>
      <c r="AB37" s="508"/>
    </row>
    <row r="38" spans="1:28" ht="38.25" customHeight="1" x14ac:dyDescent="0.2">
      <c r="A38" s="874" t="s">
        <v>21</v>
      </c>
      <c r="B38" s="564"/>
      <c r="C38" s="564"/>
      <c r="D38" s="565"/>
      <c r="E38" s="565"/>
      <c r="F38" s="566"/>
      <c r="G38" s="566"/>
      <c r="H38" s="566"/>
      <c r="I38" s="566"/>
      <c r="J38" s="564"/>
      <c r="K38" s="564"/>
      <c r="L38" s="1252">
        <f t="shared" si="13"/>
        <v>0</v>
      </c>
      <c r="M38" s="569">
        <f t="shared" si="14"/>
        <v>0</v>
      </c>
      <c r="N38" s="568">
        <f t="shared" si="15"/>
        <v>0</v>
      </c>
      <c r="O38" s="567">
        <f t="shared" si="16"/>
        <v>0</v>
      </c>
      <c r="P38" s="568">
        <f t="shared" si="17"/>
        <v>0</v>
      </c>
      <c r="Q38" s="569">
        <f t="shared" si="18"/>
        <v>0</v>
      </c>
      <c r="R38" s="567">
        <f t="shared" si="19"/>
        <v>0</v>
      </c>
      <c r="S38" s="567">
        <f t="shared" si="20"/>
        <v>0</v>
      </c>
      <c r="T38" s="872">
        <f t="shared" si="21"/>
        <v>0</v>
      </c>
      <c r="U38" s="510"/>
      <c r="V38" s="509"/>
      <c r="W38" s="511"/>
      <c r="X38" s="508"/>
      <c r="Y38" s="508"/>
      <c r="Z38" s="508"/>
      <c r="AA38" s="508"/>
      <c r="AB38" s="508"/>
    </row>
    <row r="39" spans="1:28" ht="38.25" customHeight="1" x14ac:dyDescent="0.2">
      <c r="A39" s="874" t="s">
        <v>22</v>
      </c>
      <c r="B39" s="564"/>
      <c r="C39" s="564"/>
      <c r="D39" s="565"/>
      <c r="E39" s="565"/>
      <c r="F39" s="566"/>
      <c r="G39" s="566"/>
      <c r="H39" s="566"/>
      <c r="I39" s="566"/>
      <c r="J39" s="564"/>
      <c r="K39" s="564"/>
      <c r="L39" s="1252">
        <f t="shared" si="13"/>
        <v>0</v>
      </c>
      <c r="M39" s="569">
        <f t="shared" si="14"/>
        <v>0</v>
      </c>
      <c r="N39" s="568">
        <f t="shared" si="15"/>
        <v>0</v>
      </c>
      <c r="O39" s="567">
        <f t="shared" si="16"/>
        <v>0</v>
      </c>
      <c r="P39" s="568">
        <f t="shared" si="17"/>
        <v>0</v>
      </c>
      <c r="Q39" s="569">
        <f t="shared" si="18"/>
        <v>0</v>
      </c>
      <c r="R39" s="567">
        <f t="shared" si="19"/>
        <v>0</v>
      </c>
      <c r="S39" s="567">
        <f t="shared" si="20"/>
        <v>0</v>
      </c>
      <c r="T39" s="872">
        <f t="shared" si="21"/>
        <v>0</v>
      </c>
      <c r="U39" s="510"/>
      <c r="V39" s="509"/>
      <c r="W39" s="511"/>
      <c r="X39" s="508"/>
      <c r="Y39" s="508"/>
      <c r="Z39" s="508"/>
      <c r="AA39" s="508"/>
      <c r="AB39" s="508"/>
    </row>
    <row r="40" spans="1:28" ht="38.25" customHeight="1" x14ac:dyDescent="0.2">
      <c r="A40" s="874" t="s">
        <v>23</v>
      </c>
      <c r="B40" s="564"/>
      <c r="C40" s="564"/>
      <c r="D40" s="565"/>
      <c r="E40" s="565"/>
      <c r="F40" s="566"/>
      <c r="G40" s="566"/>
      <c r="H40" s="566"/>
      <c r="I40" s="566"/>
      <c r="J40" s="564"/>
      <c r="K40" s="564"/>
      <c r="L40" s="1252">
        <f t="shared" si="13"/>
        <v>0</v>
      </c>
      <c r="M40" s="569">
        <f t="shared" si="14"/>
        <v>0</v>
      </c>
      <c r="N40" s="568">
        <f t="shared" si="15"/>
        <v>0</v>
      </c>
      <c r="O40" s="567">
        <f t="shared" si="16"/>
        <v>0</v>
      </c>
      <c r="P40" s="568">
        <f t="shared" si="17"/>
        <v>0</v>
      </c>
      <c r="Q40" s="569">
        <f t="shared" si="18"/>
        <v>0</v>
      </c>
      <c r="R40" s="567">
        <f t="shared" si="19"/>
        <v>0</v>
      </c>
      <c r="S40" s="567">
        <f t="shared" si="20"/>
        <v>0</v>
      </c>
      <c r="T40" s="872">
        <f t="shared" si="21"/>
        <v>0</v>
      </c>
      <c r="U40" s="510"/>
      <c r="V40" s="509"/>
      <c r="W40" s="511"/>
      <c r="X40" s="508"/>
      <c r="Y40" s="508"/>
      <c r="Z40" s="508"/>
      <c r="AA40" s="508"/>
      <c r="AB40" s="508"/>
    </row>
    <row r="41" spans="1:28" ht="38.25" customHeight="1" x14ac:dyDescent="0.2">
      <c r="A41" s="874" t="s">
        <v>24</v>
      </c>
      <c r="B41" s="564"/>
      <c r="C41" s="564"/>
      <c r="D41" s="565"/>
      <c r="E41" s="565"/>
      <c r="F41" s="566"/>
      <c r="G41" s="566"/>
      <c r="H41" s="566"/>
      <c r="I41" s="566"/>
      <c r="J41" s="564"/>
      <c r="K41" s="564"/>
      <c r="L41" s="1252">
        <f t="shared" si="13"/>
        <v>0</v>
      </c>
      <c r="M41" s="569">
        <f t="shared" si="14"/>
        <v>0</v>
      </c>
      <c r="N41" s="568">
        <f t="shared" si="15"/>
        <v>0</v>
      </c>
      <c r="O41" s="567">
        <f t="shared" si="16"/>
        <v>0</v>
      </c>
      <c r="P41" s="568">
        <f t="shared" si="17"/>
        <v>0</v>
      </c>
      <c r="Q41" s="569">
        <f t="shared" si="18"/>
        <v>0</v>
      </c>
      <c r="R41" s="567">
        <f t="shared" si="19"/>
        <v>0</v>
      </c>
      <c r="S41" s="567">
        <f t="shared" si="20"/>
        <v>0</v>
      </c>
      <c r="T41" s="872">
        <f t="shared" si="21"/>
        <v>0</v>
      </c>
      <c r="U41" s="510"/>
      <c r="V41" s="509"/>
      <c r="W41" s="511"/>
      <c r="X41" s="508"/>
      <c r="Y41" s="508"/>
      <c r="Z41" s="508"/>
      <c r="AA41" s="508"/>
      <c r="AB41" s="508"/>
    </row>
    <row r="42" spans="1:28" ht="38.25" customHeight="1" x14ac:dyDescent="0.2">
      <c r="A42" s="874" t="s">
        <v>25</v>
      </c>
      <c r="B42" s="564"/>
      <c r="C42" s="564"/>
      <c r="D42" s="565"/>
      <c r="E42" s="565"/>
      <c r="F42" s="566"/>
      <c r="G42" s="566"/>
      <c r="H42" s="566"/>
      <c r="I42" s="566"/>
      <c r="J42" s="564"/>
      <c r="K42" s="564"/>
      <c r="L42" s="1252">
        <f t="shared" si="13"/>
        <v>0</v>
      </c>
      <c r="M42" s="569">
        <f t="shared" si="14"/>
        <v>0</v>
      </c>
      <c r="N42" s="568">
        <f t="shared" si="15"/>
        <v>0</v>
      </c>
      <c r="O42" s="567">
        <f t="shared" si="16"/>
        <v>0</v>
      </c>
      <c r="P42" s="568">
        <f t="shared" si="17"/>
        <v>0</v>
      </c>
      <c r="Q42" s="569">
        <f t="shared" si="18"/>
        <v>0</v>
      </c>
      <c r="R42" s="567">
        <f t="shared" si="19"/>
        <v>0</v>
      </c>
      <c r="S42" s="567">
        <f t="shared" si="20"/>
        <v>0</v>
      </c>
      <c r="T42" s="872">
        <f t="shared" si="21"/>
        <v>0</v>
      </c>
      <c r="U42" s="510"/>
      <c r="V42" s="509"/>
      <c r="W42" s="511"/>
      <c r="X42" s="508"/>
      <c r="Y42" s="508"/>
      <c r="Z42" s="508"/>
      <c r="AA42" s="508"/>
      <c r="AB42" s="508"/>
    </row>
    <row r="43" spans="1:28" ht="38.25" customHeight="1" x14ac:dyDescent="0.2">
      <c r="A43" s="874" t="s">
        <v>376</v>
      </c>
      <c r="B43" s="564"/>
      <c r="C43" s="564"/>
      <c r="D43" s="565"/>
      <c r="E43" s="565"/>
      <c r="F43" s="566"/>
      <c r="G43" s="566"/>
      <c r="H43" s="566"/>
      <c r="I43" s="566"/>
      <c r="J43" s="564"/>
      <c r="K43" s="564"/>
      <c r="L43" s="1252">
        <f t="shared" si="13"/>
        <v>0</v>
      </c>
      <c r="M43" s="569">
        <f t="shared" si="14"/>
        <v>0</v>
      </c>
      <c r="N43" s="568">
        <f t="shared" si="15"/>
        <v>0</v>
      </c>
      <c r="O43" s="567">
        <f t="shared" si="16"/>
        <v>0</v>
      </c>
      <c r="P43" s="568">
        <f t="shared" si="17"/>
        <v>0</v>
      </c>
      <c r="Q43" s="569">
        <f t="shared" si="18"/>
        <v>0</v>
      </c>
      <c r="R43" s="567">
        <f t="shared" si="19"/>
        <v>0</v>
      </c>
      <c r="S43" s="567">
        <f t="shared" si="20"/>
        <v>0</v>
      </c>
      <c r="T43" s="872">
        <f t="shared" si="21"/>
        <v>0</v>
      </c>
      <c r="U43" s="510"/>
      <c r="V43" s="509"/>
      <c r="W43" s="511"/>
      <c r="X43" s="508"/>
      <c r="Y43" s="508"/>
      <c r="Z43" s="508"/>
      <c r="AA43" s="508"/>
      <c r="AB43" s="508"/>
    </row>
    <row r="44" spans="1:28" ht="38.25" customHeight="1" x14ac:dyDescent="0.2">
      <c r="A44" s="874" t="s">
        <v>390</v>
      </c>
      <c r="B44" s="564"/>
      <c r="C44" s="564"/>
      <c r="D44" s="565"/>
      <c r="E44" s="565"/>
      <c r="F44" s="566"/>
      <c r="G44" s="566"/>
      <c r="H44" s="566"/>
      <c r="I44" s="566"/>
      <c r="J44" s="564"/>
      <c r="K44" s="564"/>
      <c r="L44" s="1252">
        <f t="shared" si="13"/>
        <v>0</v>
      </c>
      <c r="M44" s="569">
        <f t="shared" si="14"/>
        <v>0</v>
      </c>
      <c r="N44" s="568">
        <f t="shared" si="15"/>
        <v>0</v>
      </c>
      <c r="O44" s="567">
        <f t="shared" si="16"/>
        <v>0</v>
      </c>
      <c r="P44" s="568">
        <f t="shared" si="17"/>
        <v>0</v>
      </c>
      <c r="Q44" s="569">
        <f t="shared" si="18"/>
        <v>0</v>
      </c>
      <c r="R44" s="567">
        <f t="shared" si="19"/>
        <v>0</v>
      </c>
      <c r="S44" s="567">
        <f t="shared" si="20"/>
        <v>0</v>
      </c>
      <c r="T44" s="872">
        <f t="shared" si="21"/>
        <v>0</v>
      </c>
      <c r="U44" s="510"/>
      <c r="V44" s="509"/>
      <c r="W44" s="511"/>
      <c r="X44" s="508"/>
      <c r="Y44" s="508"/>
      <c r="Z44" s="508"/>
      <c r="AA44" s="508"/>
      <c r="AB44" s="508"/>
    </row>
    <row r="45" spans="1:28" ht="38.25" customHeight="1" x14ac:dyDescent="0.2">
      <c r="A45" s="874" t="s">
        <v>441</v>
      </c>
      <c r="B45" s="564"/>
      <c r="C45" s="564"/>
      <c r="D45" s="565"/>
      <c r="E45" s="565"/>
      <c r="F45" s="566"/>
      <c r="G45" s="566"/>
      <c r="H45" s="566"/>
      <c r="I45" s="566"/>
      <c r="J45" s="564"/>
      <c r="K45" s="564"/>
      <c r="L45" s="1252">
        <f t="shared" si="13"/>
        <v>0</v>
      </c>
      <c r="M45" s="569">
        <f t="shared" si="14"/>
        <v>0</v>
      </c>
      <c r="N45" s="568">
        <f t="shared" si="15"/>
        <v>0</v>
      </c>
      <c r="O45" s="567">
        <f t="shared" si="16"/>
        <v>0</v>
      </c>
      <c r="P45" s="568">
        <f t="shared" si="17"/>
        <v>0</v>
      </c>
      <c r="Q45" s="569">
        <f t="shared" si="18"/>
        <v>0</v>
      </c>
      <c r="R45" s="567">
        <f t="shared" si="19"/>
        <v>0</v>
      </c>
      <c r="S45" s="567">
        <f t="shared" si="20"/>
        <v>0</v>
      </c>
      <c r="T45" s="872">
        <f t="shared" si="21"/>
        <v>0</v>
      </c>
      <c r="U45" s="510"/>
      <c r="V45" s="509"/>
      <c r="W45" s="511"/>
      <c r="X45" s="508"/>
      <c r="Y45" s="508"/>
      <c r="Z45" s="508"/>
      <c r="AA45" s="508"/>
      <c r="AB45" s="508"/>
    </row>
    <row r="46" spans="1:28" ht="38.25" customHeight="1" x14ac:dyDescent="0.2">
      <c r="A46" s="874" t="s">
        <v>442</v>
      </c>
      <c r="B46" s="564"/>
      <c r="C46" s="564"/>
      <c r="D46" s="565"/>
      <c r="E46" s="565"/>
      <c r="F46" s="566"/>
      <c r="G46" s="566"/>
      <c r="H46" s="566"/>
      <c r="I46" s="566"/>
      <c r="J46" s="564"/>
      <c r="K46" s="564"/>
      <c r="L46" s="1252">
        <f t="shared" si="13"/>
        <v>0</v>
      </c>
      <c r="M46" s="569">
        <f t="shared" si="14"/>
        <v>0</v>
      </c>
      <c r="N46" s="568">
        <f t="shared" si="15"/>
        <v>0</v>
      </c>
      <c r="O46" s="567">
        <f t="shared" si="16"/>
        <v>0</v>
      </c>
      <c r="P46" s="568">
        <f t="shared" si="17"/>
        <v>0</v>
      </c>
      <c r="Q46" s="569">
        <f t="shared" si="18"/>
        <v>0</v>
      </c>
      <c r="R46" s="567">
        <f t="shared" si="19"/>
        <v>0</v>
      </c>
      <c r="S46" s="567">
        <f t="shared" si="20"/>
        <v>0</v>
      </c>
      <c r="T46" s="872">
        <f t="shared" si="21"/>
        <v>0</v>
      </c>
      <c r="U46" s="510"/>
      <c r="V46" s="509"/>
      <c r="W46" s="511"/>
      <c r="X46" s="508"/>
      <c r="Y46" s="508"/>
      <c r="Z46" s="508"/>
      <c r="AA46" s="508"/>
      <c r="AB46" s="508"/>
    </row>
    <row r="47" spans="1:28" ht="38.25" customHeight="1" x14ac:dyDescent="0.2">
      <c r="A47" s="874" t="s">
        <v>443</v>
      </c>
      <c r="B47" s="564"/>
      <c r="C47" s="564"/>
      <c r="D47" s="565"/>
      <c r="E47" s="565"/>
      <c r="F47" s="566"/>
      <c r="G47" s="566"/>
      <c r="H47" s="566"/>
      <c r="I47" s="566"/>
      <c r="J47" s="564"/>
      <c r="K47" s="564"/>
      <c r="L47" s="1252">
        <f t="shared" si="13"/>
        <v>0</v>
      </c>
      <c r="M47" s="569">
        <f t="shared" si="14"/>
        <v>0</v>
      </c>
      <c r="N47" s="568">
        <f t="shared" si="15"/>
        <v>0</v>
      </c>
      <c r="O47" s="567">
        <f t="shared" si="16"/>
        <v>0</v>
      </c>
      <c r="P47" s="568">
        <f t="shared" si="17"/>
        <v>0</v>
      </c>
      <c r="Q47" s="569">
        <f t="shared" si="18"/>
        <v>0</v>
      </c>
      <c r="R47" s="567">
        <f t="shared" si="19"/>
        <v>0</v>
      </c>
      <c r="S47" s="567">
        <f t="shared" si="20"/>
        <v>0</v>
      </c>
      <c r="T47" s="872">
        <f t="shared" si="21"/>
        <v>0</v>
      </c>
      <c r="U47" s="510"/>
      <c r="V47" s="509"/>
      <c r="W47" s="511"/>
      <c r="X47" s="508"/>
      <c r="Y47" s="508"/>
      <c r="Z47" s="508"/>
      <c r="AA47" s="508"/>
      <c r="AB47" s="508"/>
    </row>
    <row r="48" spans="1:28" ht="38.25" customHeight="1" x14ac:dyDescent="0.2">
      <c r="A48" s="874" t="s">
        <v>444</v>
      </c>
      <c r="B48" s="564"/>
      <c r="C48" s="564"/>
      <c r="D48" s="565"/>
      <c r="E48" s="565"/>
      <c r="F48" s="566"/>
      <c r="G48" s="566"/>
      <c r="H48" s="566"/>
      <c r="I48" s="566"/>
      <c r="J48" s="564"/>
      <c r="K48" s="564"/>
      <c r="L48" s="1252">
        <f t="shared" si="13"/>
        <v>0</v>
      </c>
      <c r="M48" s="569">
        <f t="shared" si="14"/>
        <v>0</v>
      </c>
      <c r="N48" s="568">
        <f t="shared" si="15"/>
        <v>0</v>
      </c>
      <c r="O48" s="567">
        <f t="shared" si="16"/>
        <v>0</v>
      </c>
      <c r="P48" s="568">
        <f t="shared" si="17"/>
        <v>0</v>
      </c>
      <c r="Q48" s="569">
        <f t="shared" si="18"/>
        <v>0</v>
      </c>
      <c r="R48" s="567">
        <f t="shared" si="19"/>
        <v>0</v>
      </c>
      <c r="S48" s="567">
        <f t="shared" si="20"/>
        <v>0</v>
      </c>
      <c r="T48" s="872">
        <f t="shared" si="21"/>
        <v>0</v>
      </c>
      <c r="U48" s="510"/>
      <c r="V48" s="509"/>
      <c r="W48" s="511"/>
      <c r="X48" s="508"/>
      <c r="Y48" s="508"/>
      <c r="Z48" s="508"/>
      <c r="AA48" s="508"/>
      <c r="AB48" s="508"/>
    </row>
    <row r="49" spans="1:28" ht="38.25" customHeight="1" x14ac:dyDescent="0.2">
      <c r="A49" s="874" t="s">
        <v>445</v>
      </c>
      <c r="B49" s="564"/>
      <c r="C49" s="564"/>
      <c r="D49" s="565"/>
      <c r="E49" s="565"/>
      <c r="F49" s="566"/>
      <c r="G49" s="566"/>
      <c r="H49" s="566"/>
      <c r="I49" s="566"/>
      <c r="J49" s="564"/>
      <c r="K49" s="564"/>
      <c r="L49" s="1252">
        <f t="shared" si="13"/>
        <v>0</v>
      </c>
      <c r="M49" s="569">
        <f t="shared" si="14"/>
        <v>0</v>
      </c>
      <c r="N49" s="568">
        <f t="shared" si="15"/>
        <v>0</v>
      </c>
      <c r="O49" s="567">
        <f t="shared" si="16"/>
        <v>0</v>
      </c>
      <c r="P49" s="568">
        <f t="shared" si="17"/>
        <v>0</v>
      </c>
      <c r="Q49" s="569">
        <f t="shared" si="18"/>
        <v>0</v>
      </c>
      <c r="R49" s="567">
        <f t="shared" si="19"/>
        <v>0</v>
      </c>
      <c r="S49" s="567">
        <f t="shared" si="20"/>
        <v>0</v>
      </c>
      <c r="T49" s="872">
        <f t="shared" si="21"/>
        <v>0</v>
      </c>
      <c r="U49" s="511"/>
      <c r="V49" s="511"/>
      <c r="W49" s="511"/>
      <c r="X49" s="508"/>
      <c r="Y49" s="512"/>
      <c r="Z49" s="508"/>
      <c r="AA49" s="508"/>
      <c r="AB49" s="508"/>
    </row>
    <row r="50" spans="1:28" ht="38.25" customHeight="1" x14ac:dyDescent="0.2">
      <c r="A50" s="874" t="s">
        <v>446</v>
      </c>
      <c r="B50" s="564"/>
      <c r="C50" s="564"/>
      <c r="D50" s="565"/>
      <c r="E50" s="565"/>
      <c r="F50" s="566"/>
      <c r="G50" s="566"/>
      <c r="H50" s="566"/>
      <c r="I50" s="566"/>
      <c r="J50" s="564"/>
      <c r="K50" s="564"/>
      <c r="L50" s="1252">
        <f t="shared" si="13"/>
        <v>0</v>
      </c>
      <c r="M50" s="569">
        <f t="shared" si="14"/>
        <v>0</v>
      </c>
      <c r="N50" s="568">
        <f t="shared" si="15"/>
        <v>0</v>
      </c>
      <c r="O50" s="567">
        <f t="shared" si="16"/>
        <v>0</v>
      </c>
      <c r="P50" s="568">
        <f t="shared" si="17"/>
        <v>0</v>
      </c>
      <c r="Q50" s="569">
        <f t="shared" si="18"/>
        <v>0</v>
      </c>
      <c r="R50" s="567">
        <f t="shared" si="19"/>
        <v>0</v>
      </c>
      <c r="S50" s="567">
        <f t="shared" si="20"/>
        <v>0</v>
      </c>
      <c r="T50" s="872">
        <f t="shared" si="21"/>
        <v>0</v>
      </c>
      <c r="U50" s="511"/>
      <c r="V50" s="511"/>
      <c r="W50" s="511"/>
      <c r="X50" s="508"/>
      <c r="Y50" s="508"/>
      <c r="Z50" s="508"/>
      <c r="AA50" s="508"/>
      <c r="AB50" s="508"/>
    </row>
    <row r="51" spans="1:28" ht="38.25" customHeight="1" x14ac:dyDescent="0.2">
      <c r="A51" s="874" t="s">
        <v>447</v>
      </c>
      <c r="B51" s="564"/>
      <c r="C51" s="564"/>
      <c r="D51" s="565"/>
      <c r="E51" s="565"/>
      <c r="F51" s="566"/>
      <c r="G51" s="566"/>
      <c r="H51" s="566"/>
      <c r="I51" s="566"/>
      <c r="J51" s="564"/>
      <c r="K51" s="564"/>
      <c r="L51" s="1252">
        <f t="shared" si="13"/>
        <v>0</v>
      </c>
      <c r="M51" s="569">
        <f t="shared" si="14"/>
        <v>0</v>
      </c>
      <c r="N51" s="568">
        <f t="shared" si="15"/>
        <v>0</v>
      </c>
      <c r="O51" s="567">
        <f t="shared" si="16"/>
        <v>0</v>
      </c>
      <c r="P51" s="568">
        <f t="shared" si="17"/>
        <v>0</v>
      </c>
      <c r="Q51" s="569">
        <f t="shared" si="18"/>
        <v>0</v>
      </c>
      <c r="R51" s="567">
        <f t="shared" si="19"/>
        <v>0</v>
      </c>
      <c r="S51" s="567">
        <f t="shared" si="20"/>
        <v>0</v>
      </c>
      <c r="T51" s="872">
        <f t="shared" si="21"/>
        <v>0</v>
      </c>
      <c r="U51" s="508"/>
      <c r="V51" s="508"/>
      <c r="W51" s="508"/>
      <c r="X51" s="508"/>
      <c r="Y51" s="508"/>
      <c r="Z51" s="508"/>
      <c r="AA51" s="508"/>
      <c r="AB51" s="508"/>
    </row>
    <row r="52" spans="1:28" ht="38.25" customHeight="1" x14ac:dyDescent="0.2">
      <c r="A52" s="874" t="s">
        <v>448</v>
      </c>
      <c r="B52" s="564"/>
      <c r="C52" s="564"/>
      <c r="D52" s="565"/>
      <c r="E52" s="565"/>
      <c r="F52" s="566"/>
      <c r="G52" s="566"/>
      <c r="H52" s="566"/>
      <c r="I52" s="566"/>
      <c r="J52" s="564"/>
      <c r="K52" s="564"/>
      <c r="L52" s="1252">
        <f t="shared" si="13"/>
        <v>0</v>
      </c>
      <c r="M52" s="569">
        <f t="shared" si="14"/>
        <v>0</v>
      </c>
      <c r="N52" s="568">
        <f t="shared" si="15"/>
        <v>0</v>
      </c>
      <c r="O52" s="567">
        <f t="shared" si="16"/>
        <v>0</v>
      </c>
      <c r="P52" s="568">
        <f t="shared" si="17"/>
        <v>0</v>
      </c>
      <c r="Q52" s="569">
        <f t="shared" si="18"/>
        <v>0</v>
      </c>
      <c r="R52" s="567">
        <f t="shared" si="19"/>
        <v>0</v>
      </c>
      <c r="S52" s="567">
        <f t="shared" si="20"/>
        <v>0</v>
      </c>
      <c r="T52" s="872">
        <f t="shared" si="21"/>
        <v>0</v>
      </c>
      <c r="U52" s="508"/>
      <c r="V52" s="508"/>
      <c r="W52" s="508"/>
      <c r="X52" s="508"/>
      <c r="Y52" s="508"/>
      <c r="Z52" s="508"/>
      <c r="AA52" s="508"/>
      <c r="AB52" s="508"/>
    </row>
    <row r="53" spans="1:28" ht="38.25" customHeight="1" x14ac:dyDescent="0.2">
      <c r="A53" s="874" t="s">
        <v>449</v>
      </c>
      <c r="B53" s="564"/>
      <c r="C53" s="564"/>
      <c r="D53" s="565"/>
      <c r="E53" s="565"/>
      <c r="F53" s="566"/>
      <c r="G53" s="566"/>
      <c r="H53" s="566"/>
      <c r="I53" s="566"/>
      <c r="J53" s="564"/>
      <c r="K53" s="564"/>
      <c r="L53" s="1252">
        <f t="shared" si="13"/>
        <v>0</v>
      </c>
      <c r="M53" s="569">
        <f t="shared" si="14"/>
        <v>0</v>
      </c>
      <c r="N53" s="568">
        <f t="shared" si="15"/>
        <v>0</v>
      </c>
      <c r="O53" s="567">
        <f t="shared" si="16"/>
        <v>0</v>
      </c>
      <c r="P53" s="568">
        <f t="shared" si="17"/>
        <v>0</v>
      </c>
      <c r="Q53" s="569">
        <f t="shared" si="18"/>
        <v>0</v>
      </c>
      <c r="R53" s="567">
        <f t="shared" si="19"/>
        <v>0</v>
      </c>
      <c r="S53" s="567">
        <f t="shared" si="20"/>
        <v>0</v>
      </c>
      <c r="T53" s="872">
        <f t="shared" si="21"/>
        <v>0</v>
      </c>
      <c r="U53" s="508"/>
      <c r="V53" s="508"/>
      <c r="W53" s="508"/>
      <c r="X53" s="508"/>
      <c r="Y53" s="508"/>
      <c r="Z53" s="508"/>
      <c r="AA53" s="508"/>
      <c r="AB53" s="508"/>
    </row>
    <row r="54" spans="1:28" ht="38.25" customHeight="1" x14ac:dyDescent="0.2">
      <c r="A54" s="874" t="s">
        <v>450</v>
      </c>
      <c r="B54" s="564"/>
      <c r="C54" s="564"/>
      <c r="D54" s="565"/>
      <c r="E54" s="565"/>
      <c r="F54" s="566"/>
      <c r="G54" s="566"/>
      <c r="H54" s="566"/>
      <c r="I54" s="566"/>
      <c r="J54" s="564"/>
      <c r="K54" s="564"/>
      <c r="L54" s="1252">
        <f t="shared" si="13"/>
        <v>0</v>
      </c>
      <c r="M54" s="569">
        <f t="shared" si="14"/>
        <v>0</v>
      </c>
      <c r="N54" s="568">
        <f t="shared" si="15"/>
        <v>0</v>
      </c>
      <c r="O54" s="567">
        <f t="shared" si="16"/>
        <v>0</v>
      </c>
      <c r="P54" s="568">
        <f t="shared" si="17"/>
        <v>0</v>
      </c>
      <c r="Q54" s="569">
        <f t="shared" si="18"/>
        <v>0</v>
      </c>
      <c r="R54" s="567">
        <f t="shared" si="19"/>
        <v>0</v>
      </c>
      <c r="S54" s="567">
        <f t="shared" si="20"/>
        <v>0</v>
      </c>
      <c r="T54" s="872">
        <f t="shared" si="21"/>
        <v>0</v>
      </c>
      <c r="U54" s="508"/>
      <c r="V54" s="508"/>
      <c r="W54" s="508"/>
      <c r="X54" s="508"/>
      <c r="Y54" s="508"/>
      <c r="Z54" s="508"/>
      <c r="AA54" s="508"/>
      <c r="AB54" s="508"/>
    </row>
    <row r="55" spans="1:28" ht="38.25" customHeight="1" x14ac:dyDescent="0.2">
      <c r="A55" s="874" t="s">
        <v>451</v>
      </c>
      <c r="B55" s="564"/>
      <c r="C55" s="564"/>
      <c r="D55" s="565"/>
      <c r="E55" s="565"/>
      <c r="F55" s="566"/>
      <c r="G55" s="566"/>
      <c r="H55" s="566"/>
      <c r="I55" s="566"/>
      <c r="J55" s="564"/>
      <c r="K55" s="564"/>
      <c r="L55" s="1252">
        <f t="shared" si="13"/>
        <v>0</v>
      </c>
      <c r="M55" s="569">
        <f t="shared" si="14"/>
        <v>0</v>
      </c>
      <c r="N55" s="568">
        <f t="shared" si="15"/>
        <v>0</v>
      </c>
      <c r="O55" s="567">
        <f t="shared" si="16"/>
        <v>0</v>
      </c>
      <c r="P55" s="568">
        <f t="shared" si="17"/>
        <v>0</v>
      </c>
      <c r="Q55" s="569">
        <f t="shared" si="18"/>
        <v>0</v>
      </c>
      <c r="R55" s="567">
        <f t="shared" si="19"/>
        <v>0</v>
      </c>
      <c r="S55" s="567">
        <f t="shared" si="20"/>
        <v>0</v>
      </c>
      <c r="T55" s="872">
        <f t="shared" si="21"/>
        <v>0</v>
      </c>
    </row>
    <row r="56" spans="1:28" ht="38.25" customHeight="1" thickBot="1" x14ac:dyDescent="0.25">
      <c r="A56" s="875" t="s">
        <v>452</v>
      </c>
      <c r="B56" s="564"/>
      <c r="C56" s="564"/>
      <c r="D56" s="565"/>
      <c r="E56" s="565"/>
      <c r="F56" s="566"/>
      <c r="G56" s="566"/>
      <c r="H56" s="566"/>
      <c r="I56" s="566"/>
      <c r="J56" s="564"/>
      <c r="K56" s="564"/>
      <c r="L56" s="1252">
        <f t="shared" si="13"/>
        <v>0</v>
      </c>
      <c r="M56" s="569">
        <f t="shared" si="14"/>
        <v>0</v>
      </c>
      <c r="N56" s="568">
        <f t="shared" si="15"/>
        <v>0</v>
      </c>
      <c r="O56" s="567">
        <f t="shared" si="16"/>
        <v>0</v>
      </c>
      <c r="P56" s="568">
        <f t="shared" si="17"/>
        <v>0</v>
      </c>
      <c r="Q56" s="569">
        <f t="shared" si="18"/>
        <v>0</v>
      </c>
      <c r="R56" s="567">
        <f t="shared" si="19"/>
        <v>0</v>
      </c>
      <c r="S56" s="567">
        <f t="shared" si="20"/>
        <v>0</v>
      </c>
      <c r="T56" s="872">
        <f t="shared" si="21"/>
        <v>0</v>
      </c>
    </row>
    <row r="57" spans="1:28" ht="25.5" customHeight="1" thickBot="1" x14ac:dyDescent="0.25">
      <c r="A57" s="2"/>
      <c r="B57" s="6"/>
      <c r="C57" s="6"/>
      <c r="D57" s="9"/>
      <c r="E57" s="9"/>
      <c r="F57" s="129"/>
      <c r="G57" s="129"/>
      <c r="H57" s="129"/>
      <c r="I57" s="129"/>
      <c r="J57" s="554"/>
      <c r="K57" s="554"/>
      <c r="L57" s="555">
        <f>SUM(L35:L56)</f>
        <v>60.493827160493829</v>
      </c>
      <c r="M57" s="556">
        <f>SUM(M35:M56)</f>
        <v>20</v>
      </c>
      <c r="N57" s="212"/>
      <c r="O57" s="212"/>
      <c r="P57" s="555">
        <f>SUM(P35:P56)</f>
        <v>379.25925925925924</v>
      </c>
      <c r="Q57" s="557"/>
      <c r="R57" s="212"/>
      <c r="S57" s="555">
        <f>SUM(S35:S56)</f>
        <v>3.48</v>
      </c>
      <c r="T57" s="556">
        <f>SUM(T35:T56)</f>
        <v>0.72</v>
      </c>
    </row>
    <row r="58" spans="1:28" ht="23.25" customHeight="1" thickBot="1" x14ac:dyDescent="0.25">
      <c r="A58" s="2"/>
      <c r="B58" s="3"/>
      <c r="J58" s="3"/>
      <c r="K58" s="3"/>
      <c r="L58" s="3"/>
      <c r="M58" s="3"/>
      <c r="N58" s="3"/>
      <c r="O58" s="3"/>
      <c r="P58" s="3"/>
    </row>
    <row r="59" spans="1:28" ht="30.75" customHeight="1" thickBot="1" x14ac:dyDescent="0.25">
      <c r="A59" s="1023" t="s">
        <v>14</v>
      </c>
      <c r="B59" s="1024"/>
      <c r="C59" s="1246">
        <v>22</v>
      </c>
      <c r="D59" s="1246"/>
      <c r="E59" s="1246">
        <v>18</v>
      </c>
      <c r="F59" s="1246"/>
      <c r="G59" s="1246">
        <v>16</v>
      </c>
      <c r="H59" s="1246"/>
      <c r="I59" s="1246">
        <v>12</v>
      </c>
      <c r="J59" s="1246"/>
      <c r="K59" s="1246">
        <v>10</v>
      </c>
      <c r="L59" s="1246"/>
      <c r="M59" s="1246">
        <v>8</v>
      </c>
      <c r="N59" s="1246"/>
      <c r="O59" s="1018" t="s">
        <v>454</v>
      </c>
      <c r="P59" s="1019"/>
      <c r="Q59" s="1018" t="s">
        <v>455</v>
      </c>
      <c r="R59" s="1019"/>
    </row>
    <row r="60" spans="1:28" ht="31.5" customHeight="1" thickBot="1" x14ac:dyDescent="0.25">
      <c r="A60" s="1020" t="s">
        <v>132</v>
      </c>
      <c r="B60" s="1021"/>
      <c r="C60" s="1247">
        <f>SUMIFS($P$35:$P$56,$Q$35:$Q$56,C59)+SUMIFS($L$35:$L$56,$I$35:$I$56,C59)</f>
        <v>0</v>
      </c>
      <c r="D60" s="1247"/>
      <c r="E60" s="1247">
        <f t="shared" ref="E60" si="22">SUMIFS($P$35:$P$56,$Q$35:$Q$56,E59)+SUMIFS($L$35:$L$56,$I$35:$I$56,E59)</f>
        <v>0</v>
      </c>
      <c r="F60" s="1247"/>
      <c r="G60" s="1247">
        <f>SUMIFS($P$35:$P$56,$Q$35:$Q$56,G59)+SUMIFS($L$35:$L$56,$I$35:$I$56,G59)</f>
        <v>379.25925925925924</v>
      </c>
      <c r="H60" s="1247"/>
      <c r="I60" s="1247">
        <f>SUMIFS($P$35:$P$56,$Q$35:$Q$56,I59)+SUMIFS($L$35:$L$56,$I$35:$I$56,I59)</f>
        <v>0</v>
      </c>
      <c r="J60" s="1247"/>
      <c r="K60" s="1247">
        <f>SUMIFS($P$35:$P$56,$Q$35:$Q$56,K59)+SUMIFS($L$35:$L$56,$I$35:$I$56,K59)</f>
        <v>0</v>
      </c>
      <c r="L60" s="1247"/>
      <c r="M60" s="1247">
        <f>SUMIFS($P$35:$P$56,$Q$35:$Q$56,M59)+SUMIFS($L$35:$L$56,$I$35:$I$56,M59)</f>
        <v>60.493827160493829</v>
      </c>
      <c r="N60" s="1247"/>
      <c r="O60" s="1022">
        <f>S57</f>
        <v>3.48</v>
      </c>
      <c r="P60" s="1019"/>
      <c r="Q60" s="1022">
        <f>T57</f>
        <v>0.72</v>
      </c>
      <c r="R60" s="1019"/>
    </row>
    <row r="61" spans="1:28" ht="23.25" customHeight="1" x14ac:dyDescent="0.2">
      <c r="A61" s="2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  <row r="62" spans="1:28" ht="23.25" customHeight="1" thickBot="1" x14ac:dyDescent="0.25">
      <c r="A62" s="2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1:28" ht="23.25" customHeight="1" thickBot="1" x14ac:dyDescent="0.25">
      <c r="H63" s="154"/>
      <c r="I63" s="1240" t="s">
        <v>453</v>
      </c>
      <c r="J63" s="1241"/>
      <c r="K63" s="1242"/>
      <c r="L63" s="1027" t="s">
        <v>2</v>
      </c>
      <c r="M63" s="1027"/>
      <c r="N63" s="1027"/>
      <c r="O63" s="1027"/>
    </row>
    <row r="64" spans="1:28" ht="23.25" customHeight="1" thickBot="1" x14ac:dyDescent="0.25">
      <c r="H64" s="505" t="s">
        <v>3</v>
      </c>
      <c r="I64" s="623" t="s">
        <v>8</v>
      </c>
      <c r="J64" s="505" t="s">
        <v>61</v>
      </c>
      <c r="K64" s="507" t="s">
        <v>4</v>
      </c>
      <c r="L64" s="623" t="s">
        <v>7</v>
      </c>
      <c r="M64" s="504" t="s">
        <v>3</v>
      </c>
      <c r="N64" s="623" t="s">
        <v>3</v>
      </c>
      <c r="O64" s="623" t="s">
        <v>61</v>
      </c>
      <c r="P64" s="625" t="s">
        <v>132</v>
      </c>
      <c r="Q64" s="623" t="s">
        <v>8</v>
      </c>
      <c r="R64" s="623" t="s">
        <v>61</v>
      </c>
      <c r="S64" s="623" t="s">
        <v>6</v>
      </c>
      <c r="T64" s="502" t="s">
        <v>310</v>
      </c>
    </row>
    <row r="65" spans="1:20" ht="23.25" customHeight="1" thickBot="1" x14ac:dyDescent="0.25">
      <c r="A65" s="623" t="s">
        <v>5</v>
      </c>
      <c r="B65" s="505" t="s">
        <v>9</v>
      </c>
      <c r="C65" s="505" t="s">
        <v>10</v>
      </c>
      <c r="D65" s="505" t="s">
        <v>11</v>
      </c>
      <c r="E65" s="505" t="s">
        <v>12</v>
      </c>
      <c r="F65" s="505" t="s">
        <v>13</v>
      </c>
      <c r="G65" s="505" t="s">
        <v>14</v>
      </c>
      <c r="H65" s="505" t="s">
        <v>377</v>
      </c>
      <c r="I65" s="623" t="s">
        <v>378</v>
      </c>
      <c r="J65" s="505" t="s">
        <v>378</v>
      </c>
      <c r="K65" s="506" t="s">
        <v>347</v>
      </c>
      <c r="L65" s="623" t="s">
        <v>17</v>
      </c>
      <c r="M65" s="504" t="s">
        <v>397</v>
      </c>
      <c r="N65" s="625" t="s">
        <v>386</v>
      </c>
      <c r="O65" s="623" t="s">
        <v>388</v>
      </c>
      <c r="P65" s="625" t="s">
        <v>379</v>
      </c>
      <c r="Q65" s="623" t="s">
        <v>16</v>
      </c>
      <c r="R65" s="623" t="s">
        <v>392</v>
      </c>
      <c r="S65" s="623" t="s">
        <v>15</v>
      </c>
      <c r="T65" s="503" t="s">
        <v>332</v>
      </c>
    </row>
    <row r="66" spans="1:20" ht="23.25" customHeight="1" x14ac:dyDescent="0.2">
      <c r="A66" s="873" t="s">
        <v>18</v>
      </c>
      <c r="B66" s="558">
        <v>5</v>
      </c>
      <c r="C66" s="558">
        <v>0.8</v>
      </c>
      <c r="D66" s="559">
        <v>0.3</v>
      </c>
      <c r="E66" s="559">
        <v>3.5</v>
      </c>
      <c r="F66" s="560">
        <v>8</v>
      </c>
      <c r="G66" s="560">
        <v>22</v>
      </c>
      <c r="H66" s="560">
        <v>5</v>
      </c>
      <c r="I66" s="560">
        <v>8</v>
      </c>
      <c r="J66" s="558">
        <v>1.75</v>
      </c>
      <c r="K66" s="558">
        <v>0.6</v>
      </c>
      <c r="L66" s="1251">
        <f t="shared" ref="L66:L87" si="23">B66*E66*H66*J66*I66^2/162</f>
        <v>60.493827160493829</v>
      </c>
      <c r="M66" s="563">
        <f>ROUNDUP((IF(O66&lt;=2,N66/6,0))+((IF(O66&gt;2,IF(O66&lt;=3,N66/4,0))))+((IF(O66&gt;3,IF(O66&lt;=4,N66/3,0))))+((IF(O66&gt;4,IF(O66&lt;=6,N66/2,0))))+((IF(O66&gt;6,IF(O66&lt;=12,N66,0)))),0)</f>
        <v>20</v>
      </c>
      <c r="N66" s="562">
        <f t="shared" ref="N66:N87" si="24">B66*F66</f>
        <v>40</v>
      </c>
      <c r="O66" s="561">
        <f>IF(B66&gt;0,E66+1,0)</f>
        <v>4.5</v>
      </c>
      <c r="P66" s="562">
        <f t="shared" ref="P66:P87" si="25">M66*12*G66*G66/162</f>
        <v>717.03703703703707</v>
      </c>
      <c r="Q66" s="563">
        <f t="shared" ref="Q66:Q87" si="26">G66</f>
        <v>22</v>
      </c>
      <c r="R66" s="561">
        <f t="shared" ref="R66:R87" si="27">IF(C66&gt;0,(IF(O66&lt;=2,(12-(O66*6)),0))+((IF(O66&gt;2,IF(O66&lt;=3,(12-(O66*4)),0))))+((IF(O66&gt;3,IF(O66&lt;=4,(12-(O66*3)),0))))+((IF(O66&gt;4,IF(O66&lt;=6,(12-(O66*2)),0))))+((IF(O66&gt;6,IF(O66&lt;=12,(12-O66),0)))),0)</f>
        <v>3</v>
      </c>
      <c r="S66" s="561">
        <f t="shared" ref="S66:S87" si="28">B66*C66*D66*(E66-K66)</f>
        <v>3.48</v>
      </c>
      <c r="T66" s="1248">
        <f t="shared" ref="T66:T87" si="29">B66*C66*D66*K66</f>
        <v>0.72</v>
      </c>
    </row>
    <row r="67" spans="1:20" ht="23.25" customHeight="1" x14ac:dyDescent="0.2">
      <c r="A67" s="874" t="s">
        <v>19</v>
      </c>
      <c r="B67" s="564"/>
      <c r="C67" s="564"/>
      <c r="D67" s="565"/>
      <c r="E67" s="565"/>
      <c r="F67" s="566"/>
      <c r="G67" s="566"/>
      <c r="H67" s="566"/>
      <c r="I67" s="566"/>
      <c r="J67" s="564"/>
      <c r="K67" s="564"/>
      <c r="L67" s="1252">
        <f t="shared" si="23"/>
        <v>0</v>
      </c>
      <c r="M67" s="569">
        <f t="shared" ref="M67:M87" si="30">ROUNDUP((IF(O67&lt;=2,N67/6,0))+((IF(O67&gt;2,IF(O67&lt;=3,N67/4,0))))+((IF(O67&gt;3,IF(O67&lt;=4,N67/3,0))))+((IF(O67&gt;4,IF(O67&lt;=6,N67/2,0))))+((IF(O67&gt;6,IF(O67&lt;=12,N67,0)))),0)</f>
        <v>0</v>
      </c>
      <c r="N67" s="568">
        <f t="shared" si="24"/>
        <v>0</v>
      </c>
      <c r="O67" s="567">
        <f t="shared" ref="O67:O87" si="31">IF(B67&gt;0,E67+1,0)</f>
        <v>0</v>
      </c>
      <c r="P67" s="568">
        <f t="shared" si="25"/>
        <v>0</v>
      </c>
      <c r="Q67" s="569">
        <f t="shared" si="26"/>
        <v>0</v>
      </c>
      <c r="R67" s="567">
        <f t="shared" si="27"/>
        <v>0</v>
      </c>
      <c r="S67" s="567">
        <f t="shared" si="28"/>
        <v>0</v>
      </c>
      <c r="T67" s="1248">
        <f t="shared" si="29"/>
        <v>0</v>
      </c>
    </row>
    <row r="68" spans="1:20" ht="23.25" customHeight="1" x14ac:dyDescent="0.2">
      <c r="A68" s="874" t="s">
        <v>20</v>
      </c>
      <c r="B68" s="564"/>
      <c r="C68" s="564"/>
      <c r="D68" s="565"/>
      <c r="E68" s="565"/>
      <c r="F68" s="566"/>
      <c r="G68" s="566"/>
      <c r="H68" s="566"/>
      <c r="I68" s="566"/>
      <c r="J68" s="564"/>
      <c r="K68" s="564"/>
      <c r="L68" s="1252">
        <f t="shared" si="23"/>
        <v>0</v>
      </c>
      <c r="M68" s="569">
        <f t="shared" si="30"/>
        <v>0</v>
      </c>
      <c r="N68" s="568">
        <f t="shared" si="24"/>
        <v>0</v>
      </c>
      <c r="O68" s="567">
        <f t="shared" si="31"/>
        <v>0</v>
      </c>
      <c r="P68" s="568">
        <f t="shared" si="25"/>
        <v>0</v>
      </c>
      <c r="Q68" s="569">
        <f t="shared" si="26"/>
        <v>0</v>
      </c>
      <c r="R68" s="567">
        <f t="shared" si="27"/>
        <v>0</v>
      </c>
      <c r="S68" s="567">
        <f t="shared" si="28"/>
        <v>0</v>
      </c>
      <c r="T68" s="1248">
        <f t="shared" si="29"/>
        <v>0</v>
      </c>
    </row>
    <row r="69" spans="1:20" ht="23.25" customHeight="1" x14ac:dyDescent="0.2">
      <c r="A69" s="874" t="s">
        <v>21</v>
      </c>
      <c r="B69" s="564"/>
      <c r="C69" s="564"/>
      <c r="D69" s="565"/>
      <c r="E69" s="565"/>
      <c r="F69" s="566"/>
      <c r="G69" s="566"/>
      <c r="H69" s="566"/>
      <c r="I69" s="566"/>
      <c r="J69" s="564"/>
      <c r="K69" s="564"/>
      <c r="L69" s="1252">
        <f t="shared" si="23"/>
        <v>0</v>
      </c>
      <c r="M69" s="569">
        <f t="shared" si="30"/>
        <v>0</v>
      </c>
      <c r="N69" s="568">
        <f t="shared" si="24"/>
        <v>0</v>
      </c>
      <c r="O69" s="567">
        <f t="shared" si="31"/>
        <v>0</v>
      </c>
      <c r="P69" s="568">
        <f t="shared" si="25"/>
        <v>0</v>
      </c>
      <c r="Q69" s="569">
        <f t="shared" si="26"/>
        <v>0</v>
      </c>
      <c r="R69" s="567">
        <f t="shared" si="27"/>
        <v>0</v>
      </c>
      <c r="S69" s="567">
        <f t="shared" si="28"/>
        <v>0</v>
      </c>
      <c r="T69" s="1248">
        <f t="shared" si="29"/>
        <v>0</v>
      </c>
    </row>
    <row r="70" spans="1:20" ht="23.25" customHeight="1" x14ac:dyDescent="0.2">
      <c r="A70" s="874" t="s">
        <v>22</v>
      </c>
      <c r="B70" s="564"/>
      <c r="C70" s="564"/>
      <c r="D70" s="565"/>
      <c r="E70" s="565"/>
      <c r="F70" s="566"/>
      <c r="G70" s="566"/>
      <c r="H70" s="566"/>
      <c r="I70" s="566"/>
      <c r="J70" s="564"/>
      <c r="K70" s="564"/>
      <c r="L70" s="1252">
        <f t="shared" si="23"/>
        <v>0</v>
      </c>
      <c r="M70" s="569">
        <f t="shared" si="30"/>
        <v>0</v>
      </c>
      <c r="N70" s="568">
        <f t="shared" si="24"/>
        <v>0</v>
      </c>
      <c r="O70" s="567">
        <f t="shared" si="31"/>
        <v>0</v>
      </c>
      <c r="P70" s="568">
        <f t="shared" si="25"/>
        <v>0</v>
      </c>
      <c r="Q70" s="569">
        <f t="shared" si="26"/>
        <v>0</v>
      </c>
      <c r="R70" s="567">
        <f t="shared" si="27"/>
        <v>0</v>
      </c>
      <c r="S70" s="567">
        <f t="shared" si="28"/>
        <v>0</v>
      </c>
      <c r="T70" s="1248">
        <f t="shared" si="29"/>
        <v>0</v>
      </c>
    </row>
    <row r="71" spans="1:20" ht="23.25" customHeight="1" x14ac:dyDescent="0.2">
      <c r="A71" s="874" t="s">
        <v>23</v>
      </c>
      <c r="B71" s="564"/>
      <c r="C71" s="564"/>
      <c r="D71" s="565"/>
      <c r="E71" s="565"/>
      <c r="F71" s="566"/>
      <c r="G71" s="566"/>
      <c r="H71" s="566"/>
      <c r="I71" s="566"/>
      <c r="J71" s="564"/>
      <c r="K71" s="564"/>
      <c r="L71" s="1252">
        <f t="shared" si="23"/>
        <v>0</v>
      </c>
      <c r="M71" s="569">
        <f t="shared" si="30"/>
        <v>0</v>
      </c>
      <c r="N71" s="568">
        <f t="shared" si="24"/>
        <v>0</v>
      </c>
      <c r="O71" s="567">
        <f t="shared" si="31"/>
        <v>0</v>
      </c>
      <c r="P71" s="568">
        <f t="shared" si="25"/>
        <v>0</v>
      </c>
      <c r="Q71" s="569">
        <f t="shared" si="26"/>
        <v>0</v>
      </c>
      <c r="R71" s="567">
        <f t="shared" si="27"/>
        <v>0</v>
      </c>
      <c r="S71" s="567">
        <f t="shared" si="28"/>
        <v>0</v>
      </c>
      <c r="T71" s="1248">
        <f t="shared" si="29"/>
        <v>0</v>
      </c>
    </row>
    <row r="72" spans="1:20" ht="23.25" customHeight="1" x14ac:dyDescent="0.2">
      <c r="A72" s="874" t="s">
        <v>24</v>
      </c>
      <c r="B72" s="564"/>
      <c r="C72" s="564"/>
      <c r="D72" s="565"/>
      <c r="E72" s="565"/>
      <c r="F72" s="566"/>
      <c r="G72" s="566"/>
      <c r="H72" s="566"/>
      <c r="I72" s="566"/>
      <c r="J72" s="564"/>
      <c r="K72" s="564"/>
      <c r="L72" s="1252">
        <f t="shared" si="23"/>
        <v>0</v>
      </c>
      <c r="M72" s="569">
        <f t="shared" si="30"/>
        <v>0</v>
      </c>
      <c r="N72" s="568">
        <f t="shared" si="24"/>
        <v>0</v>
      </c>
      <c r="O72" s="567">
        <f t="shared" si="31"/>
        <v>0</v>
      </c>
      <c r="P72" s="568">
        <f t="shared" si="25"/>
        <v>0</v>
      </c>
      <c r="Q72" s="569">
        <f t="shared" si="26"/>
        <v>0</v>
      </c>
      <c r="R72" s="567">
        <f t="shared" si="27"/>
        <v>0</v>
      </c>
      <c r="S72" s="567">
        <f t="shared" si="28"/>
        <v>0</v>
      </c>
      <c r="T72" s="1248">
        <f t="shared" si="29"/>
        <v>0</v>
      </c>
    </row>
    <row r="73" spans="1:20" ht="23.25" customHeight="1" x14ac:dyDescent="0.2">
      <c r="A73" s="874" t="s">
        <v>25</v>
      </c>
      <c r="B73" s="564"/>
      <c r="C73" s="564"/>
      <c r="D73" s="565"/>
      <c r="E73" s="565"/>
      <c r="F73" s="566"/>
      <c r="G73" s="566"/>
      <c r="H73" s="566"/>
      <c r="I73" s="566"/>
      <c r="J73" s="564"/>
      <c r="K73" s="564"/>
      <c r="L73" s="1252">
        <f t="shared" si="23"/>
        <v>0</v>
      </c>
      <c r="M73" s="569">
        <f t="shared" si="30"/>
        <v>0</v>
      </c>
      <c r="N73" s="568">
        <f t="shared" si="24"/>
        <v>0</v>
      </c>
      <c r="O73" s="567">
        <f t="shared" si="31"/>
        <v>0</v>
      </c>
      <c r="P73" s="568">
        <f t="shared" si="25"/>
        <v>0</v>
      </c>
      <c r="Q73" s="569">
        <f t="shared" si="26"/>
        <v>0</v>
      </c>
      <c r="R73" s="567">
        <f t="shared" si="27"/>
        <v>0</v>
      </c>
      <c r="S73" s="567">
        <f t="shared" si="28"/>
        <v>0</v>
      </c>
      <c r="T73" s="1248">
        <f t="shared" si="29"/>
        <v>0</v>
      </c>
    </row>
    <row r="74" spans="1:20" ht="23.25" customHeight="1" x14ac:dyDescent="0.2">
      <c r="A74" s="874" t="s">
        <v>376</v>
      </c>
      <c r="B74" s="564"/>
      <c r="C74" s="564"/>
      <c r="D74" s="565"/>
      <c r="E74" s="565"/>
      <c r="F74" s="566"/>
      <c r="G74" s="566"/>
      <c r="H74" s="566"/>
      <c r="I74" s="566"/>
      <c r="J74" s="564"/>
      <c r="K74" s="564"/>
      <c r="L74" s="1252">
        <f t="shared" si="23"/>
        <v>0</v>
      </c>
      <c r="M74" s="569">
        <f t="shared" si="30"/>
        <v>0</v>
      </c>
      <c r="N74" s="568">
        <f t="shared" si="24"/>
        <v>0</v>
      </c>
      <c r="O74" s="567">
        <f t="shared" si="31"/>
        <v>0</v>
      </c>
      <c r="P74" s="568">
        <f t="shared" si="25"/>
        <v>0</v>
      </c>
      <c r="Q74" s="569">
        <f t="shared" si="26"/>
        <v>0</v>
      </c>
      <c r="R74" s="567">
        <f t="shared" si="27"/>
        <v>0</v>
      </c>
      <c r="S74" s="567">
        <f t="shared" si="28"/>
        <v>0</v>
      </c>
      <c r="T74" s="1248">
        <f t="shared" si="29"/>
        <v>0</v>
      </c>
    </row>
    <row r="75" spans="1:20" ht="23.25" customHeight="1" x14ac:dyDescent="0.2">
      <c r="A75" s="874" t="s">
        <v>390</v>
      </c>
      <c r="B75" s="564"/>
      <c r="C75" s="564"/>
      <c r="D75" s="565"/>
      <c r="E75" s="565"/>
      <c r="F75" s="566"/>
      <c r="G75" s="566"/>
      <c r="H75" s="566"/>
      <c r="I75" s="566"/>
      <c r="J75" s="564"/>
      <c r="K75" s="564"/>
      <c r="L75" s="1252">
        <f t="shared" si="23"/>
        <v>0</v>
      </c>
      <c r="M75" s="569">
        <f t="shared" si="30"/>
        <v>0</v>
      </c>
      <c r="N75" s="568">
        <f t="shared" si="24"/>
        <v>0</v>
      </c>
      <c r="O75" s="567">
        <f t="shared" si="31"/>
        <v>0</v>
      </c>
      <c r="P75" s="568">
        <f t="shared" si="25"/>
        <v>0</v>
      </c>
      <c r="Q75" s="569">
        <f t="shared" si="26"/>
        <v>0</v>
      </c>
      <c r="R75" s="567">
        <f t="shared" si="27"/>
        <v>0</v>
      </c>
      <c r="S75" s="567">
        <f t="shared" si="28"/>
        <v>0</v>
      </c>
      <c r="T75" s="1248">
        <f t="shared" si="29"/>
        <v>0</v>
      </c>
    </row>
    <row r="76" spans="1:20" ht="23.25" customHeight="1" x14ac:dyDescent="0.2">
      <c r="A76" s="874" t="s">
        <v>441</v>
      </c>
      <c r="B76" s="564"/>
      <c r="C76" s="564"/>
      <c r="D76" s="565"/>
      <c r="E76" s="565"/>
      <c r="F76" s="566"/>
      <c r="G76" s="566"/>
      <c r="H76" s="566"/>
      <c r="I76" s="566"/>
      <c r="J76" s="564"/>
      <c r="K76" s="564"/>
      <c r="L76" s="1252">
        <f t="shared" si="23"/>
        <v>0</v>
      </c>
      <c r="M76" s="569">
        <f t="shared" si="30"/>
        <v>0</v>
      </c>
      <c r="N76" s="568">
        <f t="shared" si="24"/>
        <v>0</v>
      </c>
      <c r="O76" s="567">
        <f t="shared" si="31"/>
        <v>0</v>
      </c>
      <c r="P76" s="568">
        <f t="shared" si="25"/>
        <v>0</v>
      </c>
      <c r="Q76" s="569">
        <f t="shared" si="26"/>
        <v>0</v>
      </c>
      <c r="R76" s="567">
        <f t="shared" si="27"/>
        <v>0</v>
      </c>
      <c r="S76" s="567">
        <f t="shared" si="28"/>
        <v>0</v>
      </c>
      <c r="T76" s="1248">
        <f t="shared" si="29"/>
        <v>0</v>
      </c>
    </row>
    <row r="77" spans="1:20" ht="23.25" customHeight="1" x14ac:dyDescent="0.2">
      <c r="A77" s="874" t="s">
        <v>442</v>
      </c>
      <c r="B77" s="564"/>
      <c r="C77" s="564"/>
      <c r="D77" s="565"/>
      <c r="E77" s="565"/>
      <c r="F77" s="566"/>
      <c r="G77" s="566"/>
      <c r="H77" s="566"/>
      <c r="I77" s="566"/>
      <c r="J77" s="564"/>
      <c r="K77" s="564"/>
      <c r="L77" s="1252">
        <f t="shared" si="23"/>
        <v>0</v>
      </c>
      <c r="M77" s="569">
        <f t="shared" si="30"/>
        <v>0</v>
      </c>
      <c r="N77" s="568">
        <f t="shared" si="24"/>
        <v>0</v>
      </c>
      <c r="O77" s="567">
        <f t="shared" si="31"/>
        <v>0</v>
      </c>
      <c r="P77" s="568">
        <f t="shared" si="25"/>
        <v>0</v>
      </c>
      <c r="Q77" s="569">
        <f t="shared" si="26"/>
        <v>0</v>
      </c>
      <c r="R77" s="567">
        <f t="shared" si="27"/>
        <v>0</v>
      </c>
      <c r="S77" s="567">
        <f t="shared" si="28"/>
        <v>0</v>
      </c>
      <c r="T77" s="1248">
        <f t="shared" si="29"/>
        <v>0</v>
      </c>
    </row>
    <row r="78" spans="1:20" ht="23.25" customHeight="1" x14ac:dyDescent="0.2">
      <c r="A78" s="874" t="s">
        <v>443</v>
      </c>
      <c r="B78" s="564"/>
      <c r="C78" s="564"/>
      <c r="D78" s="565"/>
      <c r="E78" s="565"/>
      <c r="F78" s="566"/>
      <c r="G78" s="566"/>
      <c r="H78" s="566"/>
      <c r="I78" s="566"/>
      <c r="J78" s="564"/>
      <c r="K78" s="564"/>
      <c r="L78" s="1252">
        <f t="shared" si="23"/>
        <v>0</v>
      </c>
      <c r="M78" s="569">
        <f t="shared" si="30"/>
        <v>0</v>
      </c>
      <c r="N78" s="568">
        <f t="shared" si="24"/>
        <v>0</v>
      </c>
      <c r="O78" s="567">
        <f t="shared" si="31"/>
        <v>0</v>
      </c>
      <c r="P78" s="568">
        <f t="shared" si="25"/>
        <v>0</v>
      </c>
      <c r="Q78" s="569">
        <f t="shared" si="26"/>
        <v>0</v>
      </c>
      <c r="R78" s="567">
        <f t="shared" si="27"/>
        <v>0</v>
      </c>
      <c r="S78" s="567">
        <f t="shared" si="28"/>
        <v>0</v>
      </c>
      <c r="T78" s="1248">
        <f t="shared" si="29"/>
        <v>0</v>
      </c>
    </row>
    <row r="79" spans="1:20" ht="23.25" customHeight="1" x14ac:dyDescent="0.2">
      <c r="A79" s="874" t="s">
        <v>444</v>
      </c>
      <c r="B79" s="564"/>
      <c r="C79" s="564"/>
      <c r="D79" s="565"/>
      <c r="E79" s="565"/>
      <c r="F79" s="566"/>
      <c r="G79" s="566"/>
      <c r="H79" s="566"/>
      <c r="I79" s="566"/>
      <c r="J79" s="564"/>
      <c r="K79" s="564"/>
      <c r="L79" s="1252">
        <f t="shared" si="23"/>
        <v>0</v>
      </c>
      <c r="M79" s="569">
        <f t="shared" si="30"/>
        <v>0</v>
      </c>
      <c r="N79" s="568">
        <f t="shared" si="24"/>
        <v>0</v>
      </c>
      <c r="O79" s="567">
        <f t="shared" si="31"/>
        <v>0</v>
      </c>
      <c r="P79" s="568">
        <f t="shared" si="25"/>
        <v>0</v>
      </c>
      <c r="Q79" s="569">
        <f t="shared" si="26"/>
        <v>0</v>
      </c>
      <c r="R79" s="567">
        <f t="shared" si="27"/>
        <v>0</v>
      </c>
      <c r="S79" s="567">
        <f t="shared" si="28"/>
        <v>0</v>
      </c>
      <c r="T79" s="1248">
        <f t="shared" si="29"/>
        <v>0</v>
      </c>
    </row>
    <row r="80" spans="1:20" ht="23.25" customHeight="1" x14ac:dyDescent="0.2">
      <c r="A80" s="874" t="s">
        <v>445</v>
      </c>
      <c r="B80" s="564"/>
      <c r="C80" s="564"/>
      <c r="D80" s="565"/>
      <c r="E80" s="565"/>
      <c r="F80" s="566"/>
      <c r="G80" s="566"/>
      <c r="H80" s="566"/>
      <c r="I80" s="566"/>
      <c r="J80" s="564"/>
      <c r="K80" s="564"/>
      <c r="L80" s="1252">
        <f t="shared" si="23"/>
        <v>0</v>
      </c>
      <c r="M80" s="569">
        <f t="shared" si="30"/>
        <v>0</v>
      </c>
      <c r="N80" s="568">
        <f t="shared" si="24"/>
        <v>0</v>
      </c>
      <c r="O80" s="567">
        <f t="shared" si="31"/>
        <v>0</v>
      </c>
      <c r="P80" s="568">
        <f t="shared" si="25"/>
        <v>0</v>
      </c>
      <c r="Q80" s="569">
        <f t="shared" si="26"/>
        <v>0</v>
      </c>
      <c r="R80" s="567">
        <f t="shared" si="27"/>
        <v>0</v>
      </c>
      <c r="S80" s="567">
        <f t="shared" si="28"/>
        <v>0</v>
      </c>
      <c r="T80" s="1248">
        <f t="shared" si="29"/>
        <v>0</v>
      </c>
    </row>
    <row r="81" spans="1:20" ht="23.25" customHeight="1" x14ac:dyDescent="0.2">
      <c r="A81" s="874" t="s">
        <v>446</v>
      </c>
      <c r="B81" s="564"/>
      <c r="C81" s="564"/>
      <c r="D81" s="565"/>
      <c r="E81" s="565"/>
      <c r="F81" s="566"/>
      <c r="G81" s="566"/>
      <c r="H81" s="566"/>
      <c r="I81" s="566"/>
      <c r="J81" s="564"/>
      <c r="K81" s="564"/>
      <c r="L81" s="1252">
        <f t="shared" si="23"/>
        <v>0</v>
      </c>
      <c r="M81" s="569">
        <f t="shared" si="30"/>
        <v>0</v>
      </c>
      <c r="N81" s="568">
        <f t="shared" si="24"/>
        <v>0</v>
      </c>
      <c r="O81" s="567">
        <f t="shared" si="31"/>
        <v>0</v>
      </c>
      <c r="P81" s="568">
        <f t="shared" si="25"/>
        <v>0</v>
      </c>
      <c r="Q81" s="569">
        <f t="shared" si="26"/>
        <v>0</v>
      </c>
      <c r="R81" s="567">
        <f t="shared" si="27"/>
        <v>0</v>
      </c>
      <c r="S81" s="567">
        <f t="shared" si="28"/>
        <v>0</v>
      </c>
      <c r="T81" s="1248">
        <f t="shared" si="29"/>
        <v>0</v>
      </c>
    </row>
    <row r="82" spans="1:20" ht="23.25" customHeight="1" x14ac:dyDescent="0.2">
      <c r="A82" s="874" t="s">
        <v>447</v>
      </c>
      <c r="B82" s="564"/>
      <c r="C82" s="564"/>
      <c r="D82" s="565"/>
      <c r="E82" s="565"/>
      <c r="F82" s="566"/>
      <c r="G82" s="566"/>
      <c r="H82" s="566"/>
      <c r="I82" s="566"/>
      <c r="J82" s="564"/>
      <c r="K82" s="564"/>
      <c r="L82" s="1252">
        <f t="shared" si="23"/>
        <v>0</v>
      </c>
      <c r="M82" s="569">
        <f t="shared" si="30"/>
        <v>0</v>
      </c>
      <c r="N82" s="568">
        <f t="shared" si="24"/>
        <v>0</v>
      </c>
      <c r="O82" s="567">
        <f t="shared" si="31"/>
        <v>0</v>
      </c>
      <c r="P82" s="568">
        <f t="shared" si="25"/>
        <v>0</v>
      </c>
      <c r="Q82" s="569">
        <f t="shared" si="26"/>
        <v>0</v>
      </c>
      <c r="R82" s="567">
        <f t="shared" si="27"/>
        <v>0</v>
      </c>
      <c r="S82" s="567">
        <f t="shared" si="28"/>
        <v>0</v>
      </c>
      <c r="T82" s="1248">
        <f t="shared" si="29"/>
        <v>0</v>
      </c>
    </row>
    <row r="83" spans="1:20" ht="23.25" customHeight="1" x14ac:dyDescent="0.2">
      <c r="A83" s="874" t="s">
        <v>448</v>
      </c>
      <c r="B83" s="564"/>
      <c r="C83" s="564"/>
      <c r="D83" s="565"/>
      <c r="E83" s="565"/>
      <c r="F83" s="566"/>
      <c r="G83" s="566"/>
      <c r="H83" s="566"/>
      <c r="I83" s="566"/>
      <c r="J83" s="564"/>
      <c r="K83" s="564"/>
      <c r="L83" s="1252">
        <f t="shared" si="23"/>
        <v>0</v>
      </c>
      <c r="M83" s="569">
        <f t="shared" si="30"/>
        <v>0</v>
      </c>
      <c r="N83" s="568">
        <f t="shared" si="24"/>
        <v>0</v>
      </c>
      <c r="O83" s="567">
        <f t="shared" si="31"/>
        <v>0</v>
      </c>
      <c r="P83" s="568">
        <f t="shared" si="25"/>
        <v>0</v>
      </c>
      <c r="Q83" s="569">
        <f t="shared" si="26"/>
        <v>0</v>
      </c>
      <c r="R83" s="567">
        <f t="shared" si="27"/>
        <v>0</v>
      </c>
      <c r="S83" s="567">
        <f t="shared" si="28"/>
        <v>0</v>
      </c>
      <c r="T83" s="1248">
        <f t="shared" si="29"/>
        <v>0</v>
      </c>
    </row>
    <row r="84" spans="1:20" ht="23.25" customHeight="1" x14ac:dyDescent="0.2">
      <c r="A84" s="874" t="s">
        <v>449</v>
      </c>
      <c r="B84" s="564"/>
      <c r="C84" s="564"/>
      <c r="D84" s="565"/>
      <c r="E84" s="565"/>
      <c r="F84" s="566"/>
      <c r="G84" s="566"/>
      <c r="H84" s="566"/>
      <c r="I84" s="566"/>
      <c r="J84" s="564"/>
      <c r="K84" s="564"/>
      <c r="L84" s="1252">
        <f t="shared" si="23"/>
        <v>0</v>
      </c>
      <c r="M84" s="569">
        <f t="shared" si="30"/>
        <v>0</v>
      </c>
      <c r="N84" s="568">
        <f t="shared" si="24"/>
        <v>0</v>
      </c>
      <c r="O84" s="567">
        <f t="shared" si="31"/>
        <v>0</v>
      </c>
      <c r="P84" s="568">
        <f t="shared" si="25"/>
        <v>0</v>
      </c>
      <c r="Q84" s="569">
        <f t="shared" si="26"/>
        <v>0</v>
      </c>
      <c r="R84" s="567">
        <f t="shared" si="27"/>
        <v>0</v>
      </c>
      <c r="S84" s="567">
        <f t="shared" si="28"/>
        <v>0</v>
      </c>
      <c r="T84" s="1248">
        <f t="shared" si="29"/>
        <v>0</v>
      </c>
    </row>
    <row r="85" spans="1:20" ht="23.25" customHeight="1" x14ac:dyDescent="0.2">
      <c r="A85" s="874" t="s">
        <v>450</v>
      </c>
      <c r="B85" s="564"/>
      <c r="C85" s="564"/>
      <c r="D85" s="565"/>
      <c r="E85" s="565"/>
      <c r="F85" s="566"/>
      <c r="G85" s="566"/>
      <c r="H85" s="566"/>
      <c r="I85" s="566"/>
      <c r="J85" s="564"/>
      <c r="K85" s="564"/>
      <c r="L85" s="1252">
        <f t="shared" si="23"/>
        <v>0</v>
      </c>
      <c r="M85" s="569">
        <f t="shared" si="30"/>
        <v>0</v>
      </c>
      <c r="N85" s="568">
        <f t="shared" si="24"/>
        <v>0</v>
      </c>
      <c r="O85" s="567">
        <f t="shared" si="31"/>
        <v>0</v>
      </c>
      <c r="P85" s="568">
        <f t="shared" si="25"/>
        <v>0</v>
      </c>
      <c r="Q85" s="569">
        <f t="shared" si="26"/>
        <v>0</v>
      </c>
      <c r="R85" s="567">
        <f t="shared" si="27"/>
        <v>0</v>
      </c>
      <c r="S85" s="567">
        <f t="shared" si="28"/>
        <v>0</v>
      </c>
      <c r="T85" s="1248">
        <f t="shared" si="29"/>
        <v>0</v>
      </c>
    </row>
    <row r="86" spans="1:20" ht="23.25" customHeight="1" x14ac:dyDescent="0.2">
      <c r="A86" s="874" t="s">
        <v>451</v>
      </c>
      <c r="B86" s="564"/>
      <c r="C86" s="564"/>
      <c r="D86" s="565"/>
      <c r="E86" s="565"/>
      <c r="F86" s="566"/>
      <c r="G86" s="566"/>
      <c r="H86" s="566"/>
      <c r="I86" s="566"/>
      <c r="J86" s="564"/>
      <c r="K86" s="564"/>
      <c r="L86" s="1252">
        <f t="shared" si="23"/>
        <v>0</v>
      </c>
      <c r="M86" s="569">
        <f t="shared" si="30"/>
        <v>0</v>
      </c>
      <c r="N86" s="568">
        <f t="shared" si="24"/>
        <v>0</v>
      </c>
      <c r="O86" s="567">
        <f t="shared" si="31"/>
        <v>0</v>
      </c>
      <c r="P86" s="568">
        <f t="shared" si="25"/>
        <v>0</v>
      </c>
      <c r="Q86" s="569">
        <f t="shared" si="26"/>
        <v>0</v>
      </c>
      <c r="R86" s="567">
        <f t="shared" si="27"/>
        <v>0</v>
      </c>
      <c r="S86" s="567">
        <f t="shared" si="28"/>
        <v>0</v>
      </c>
      <c r="T86" s="1248">
        <f t="shared" si="29"/>
        <v>0</v>
      </c>
    </row>
    <row r="87" spans="1:20" ht="23.25" customHeight="1" thickBot="1" x14ac:dyDescent="0.25">
      <c r="A87" s="875" t="s">
        <v>452</v>
      </c>
      <c r="B87" s="564"/>
      <c r="C87" s="564"/>
      <c r="D87" s="565"/>
      <c r="E87" s="565"/>
      <c r="F87" s="566"/>
      <c r="G87" s="566"/>
      <c r="H87" s="566"/>
      <c r="I87" s="566"/>
      <c r="J87" s="564"/>
      <c r="K87" s="564"/>
      <c r="L87" s="1252">
        <f t="shared" si="23"/>
        <v>0</v>
      </c>
      <c r="M87" s="569">
        <f t="shared" si="30"/>
        <v>0</v>
      </c>
      <c r="N87" s="568">
        <f t="shared" si="24"/>
        <v>0</v>
      </c>
      <c r="O87" s="567">
        <f t="shared" si="31"/>
        <v>0</v>
      </c>
      <c r="P87" s="568">
        <f t="shared" si="25"/>
        <v>0</v>
      </c>
      <c r="Q87" s="569">
        <f t="shared" si="26"/>
        <v>0</v>
      </c>
      <c r="R87" s="567">
        <f t="shared" si="27"/>
        <v>0</v>
      </c>
      <c r="S87" s="567">
        <f t="shared" si="28"/>
        <v>0</v>
      </c>
      <c r="T87" s="1248">
        <f t="shared" si="29"/>
        <v>0</v>
      </c>
    </row>
    <row r="88" spans="1:20" ht="23.25" customHeight="1" thickBot="1" x14ac:dyDescent="0.25">
      <c r="A88" s="2"/>
      <c r="B88" s="6"/>
      <c r="C88" s="6"/>
      <c r="D88" s="9"/>
      <c r="E88" s="9"/>
      <c r="F88" s="129"/>
      <c r="G88" s="129"/>
      <c r="H88" s="129"/>
      <c r="I88" s="129"/>
      <c r="J88" s="626"/>
      <c r="K88" s="626"/>
      <c r="L88" s="555">
        <f>SUM(L66:L87)</f>
        <v>60.493827160493829</v>
      </c>
      <c r="M88" s="624">
        <f>SUM(M66:M87)</f>
        <v>20</v>
      </c>
      <c r="N88" s="212"/>
      <c r="O88" s="212"/>
      <c r="P88" s="555">
        <f>SUM(P66:P87)</f>
        <v>717.03703703703707</v>
      </c>
      <c r="Q88" s="557"/>
      <c r="R88" s="212"/>
      <c r="S88" s="555">
        <f>SUM(S66:S87)</f>
        <v>3.48</v>
      </c>
      <c r="T88" s="624">
        <f>SUM(T66:T87)</f>
        <v>0.72</v>
      </c>
    </row>
    <row r="89" spans="1:20" ht="23.25" customHeight="1" thickBot="1" x14ac:dyDescent="0.25">
      <c r="A89" s="2"/>
      <c r="B89" s="3"/>
      <c r="J89" s="3"/>
      <c r="K89" s="3"/>
      <c r="L89" s="3"/>
      <c r="M89" s="3"/>
      <c r="N89" s="3"/>
      <c r="O89" s="3"/>
      <c r="P89" s="3"/>
    </row>
    <row r="90" spans="1:20" ht="23.25" customHeight="1" thickBot="1" x14ac:dyDescent="0.25">
      <c r="A90" s="1023" t="s">
        <v>14</v>
      </c>
      <c r="B90" s="1024"/>
      <c r="C90" s="1249">
        <v>22</v>
      </c>
      <c r="D90" s="1249"/>
      <c r="E90" s="1249">
        <v>18</v>
      </c>
      <c r="F90" s="1249"/>
      <c r="G90" s="1249">
        <v>16</v>
      </c>
      <c r="H90" s="1249"/>
      <c r="I90" s="1249">
        <v>12</v>
      </c>
      <c r="J90" s="1249"/>
      <c r="K90" s="1249">
        <v>10</v>
      </c>
      <c r="L90" s="1249"/>
      <c r="M90" s="1249">
        <v>8</v>
      </c>
      <c r="N90" s="1249"/>
      <c r="O90" s="1018" t="s">
        <v>454</v>
      </c>
      <c r="P90" s="1019"/>
      <c r="Q90" s="1018" t="s">
        <v>455</v>
      </c>
      <c r="R90" s="1019"/>
    </row>
    <row r="91" spans="1:20" ht="23.25" customHeight="1" thickBot="1" x14ac:dyDescent="0.25">
      <c r="A91" s="1020" t="s">
        <v>132</v>
      </c>
      <c r="B91" s="1021"/>
      <c r="C91" s="1250">
        <f>SUMIFS($P$56:$P$87,$Q$56:$Q$87,C90)+SUMIFS($L$56:$L$87,$I$56:$I$87,C90)</f>
        <v>717.03703703703707</v>
      </c>
      <c r="D91" s="1250"/>
      <c r="E91" s="1250">
        <f t="shared" ref="E91" si="32">SUMIFS($P$56:$P$87,$Q$56:$Q$87,E90)+SUMIFS($L$56:$L$87,$I$56:$I$87,E90)</f>
        <v>0</v>
      </c>
      <c r="F91" s="1250"/>
      <c r="G91" s="1250">
        <f t="shared" ref="G91" si="33">SUMIFS($P$56:$P$87,$Q$56:$Q$87,G90)+SUMIFS($L$56:$L$87,$I$56:$I$87,G90)</f>
        <v>0</v>
      </c>
      <c r="H91" s="1250"/>
      <c r="I91" s="1250">
        <f t="shared" ref="I91" si="34">SUMIFS($P$56:$P$87,$Q$56:$Q$87,I90)+SUMIFS($L$56:$L$87,$I$56:$I$87,I90)</f>
        <v>0</v>
      </c>
      <c r="J91" s="1250"/>
      <c r="K91" s="1250">
        <f t="shared" ref="K91" si="35">SUMIFS($P$56:$P$87,$Q$56:$Q$87,K90)+SUMIFS($L$56:$L$87,$I$56:$I$87,K90)</f>
        <v>0</v>
      </c>
      <c r="L91" s="1250"/>
      <c r="M91" s="1250">
        <f>SUMIFS($P$35:$P$56,$Q$35:$Q$56,M90)+SUMIFS($L$35:$L$56,$I$35:$I$56,M90)</f>
        <v>60.493827160493829</v>
      </c>
      <c r="N91" s="1250"/>
      <c r="O91" s="1022">
        <f>S88</f>
        <v>3.48</v>
      </c>
      <c r="P91" s="1019"/>
      <c r="Q91" s="1022">
        <f>T88</f>
        <v>0.72</v>
      </c>
      <c r="R91" s="1019"/>
    </row>
    <row r="92" spans="1:20" ht="23.25" customHeight="1" x14ac:dyDescent="0.2">
      <c r="A92" s="2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1:20" ht="23.25" customHeight="1" thickBot="1" x14ac:dyDescent="0.25">
      <c r="A93" s="2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1:20" ht="23.25" customHeight="1" thickBot="1" x14ac:dyDescent="0.25">
      <c r="H94" s="154"/>
      <c r="I94" s="1240" t="s">
        <v>28</v>
      </c>
      <c r="J94" s="1241"/>
      <c r="K94" s="1242"/>
      <c r="L94" s="1027" t="s">
        <v>2</v>
      </c>
      <c r="M94" s="1027"/>
      <c r="N94" s="1027"/>
      <c r="O94" s="1027"/>
    </row>
    <row r="95" spans="1:20" ht="23.25" customHeight="1" thickBot="1" x14ac:dyDescent="0.25">
      <c r="H95" s="505" t="s">
        <v>3</v>
      </c>
      <c r="I95" s="623" t="s">
        <v>8</v>
      </c>
      <c r="J95" s="505" t="s">
        <v>61</v>
      </c>
      <c r="K95" s="507" t="s">
        <v>4</v>
      </c>
      <c r="L95" s="623" t="s">
        <v>7</v>
      </c>
      <c r="M95" s="504" t="s">
        <v>3</v>
      </c>
      <c r="N95" s="623" t="s">
        <v>3</v>
      </c>
      <c r="O95" s="623" t="s">
        <v>61</v>
      </c>
      <c r="P95" s="625" t="s">
        <v>132</v>
      </c>
      <c r="Q95" s="623" t="s">
        <v>8</v>
      </c>
      <c r="R95" s="623" t="s">
        <v>61</v>
      </c>
      <c r="S95" s="623" t="s">
        <v>6</v>
      </c>
      <c r="T95" s="502" t="s">
        <v>310</v>
      </c>
    </row>
    <row r="96" spans="1:20" ht="23.25" customHeight="1" thickBot="1" x14ac:dyDescent="0.25">
      <c r="A96" s="623" t="s">
        <v>5</v>
      </c>
      <c r="B96" s="505" t="s">
        <v>9</v>
      </c>
      <c r="C96" s="505" t="s">
        <v>10</v>
      </c>
      <c r="D96" s="505" t="s">
        <v>11</v>
      </c>
      <c r="E96" s="505" t="s">
        <v>12</v>
      </c>
      <c r="F96" s="505" t="s">
        <v>13</v>
      </c>
      <c r="G96" s="505" t="s">
        <v>14</v>
      </c>
      <c r="H96" s="505" t="s">
        <v>377</v>
      </c>
      <c r="I96" s="623" t="s">
        <v>378</v>
      </c>
      <c r="J96" s="505" t="s">
        <v>378</v>
      </c>
      <c r="K96" s="506" t="s">
        <v>347</v>
      </c>
      <c r="L96" s="623" t="s">
        <v>17</v>
      </c>
      <c r="M96" s="504" t="s">
        <v>397</v>
      </c>
      <c r="N96" s="625" t="s">
        <v>386</v>
      </c>
      <c r="O96" s="623" t="s">
        <v>388</v>
      </c>
      <c r="P96" s="625" t="s">
        <v>379</v>
      </c>
      <c r="Q96" s="623" t="s">
        <v>16</v>
      </c>
      <c r="R96" s="623" t="s">
        <v>392</v>
      </c>
      <c r="S96" s="623" t="s">
        <v>15</v>
      </c>
      <c r="T96" s="503" t="s">
        <v>332</v>
      </c>
    </row>
    <row r="97" spans="1:20" ht="23.25" customHeight="1" x14ac:dyDescent="0.2">
      <c r="A97" s="873" t="s">
        <v>18</v>
      </c>
      <c r="B97" s="558">
        <v>5</v>
      </c>
      <c r="C97" s="558">
        <v>0.8</v>
      </c>
      <c r="D97" s="559">
        <v>0.3</v>
      </c>
      <c r="E97" s="559">
        <v>3.5</v>
      </c>
      <c r="F97" s="560">
        <v>8</v>
      </c>
      <c r="G97" s="560">
        <v>16</v>
      </c>
      <c r="H97" s="560">
        <v>5</v>
      </c>
      <c r="I97" s="560">
        <v>10</v>
      </c>
      <c r="J97" s="558">
        <v>1.75</v>
      </c>
      <c r="K97" s="558">
        <v>0.6</v>
      </c>
      <c r="L97" s="1251">
        <f t="shared" ref="L97:L118" si="36">B97*E97*H97*J97*I97^2/162</f>
        <v>94.521604938271608</v>
      </c>
      <c r="M97" s="563">
        <f>ROUNDUP((IF(O97&lt;=2,N97/6,0))+((IF(O97&gt;2,IF(O97&lt;=3,N97/4,0))))+((IF(O97&gt;3,IF(O97&lt;=4,N97/3,0))))+((IF(O97&gt;4,IF(O97&lt;=6,N97/2,0))))+((IF(O97&gt;6,IF(O97&lt;=12,N97,0)))),0)</f>
        <v>20</v>
      </c>
      <c r="N97" s="562">
        <f t="shared" ref="N97:N118" si="37">B97*F97</f>
        <v>40</v>
      </c>
      <c r="O97" s="561">
        <f>IF(B97&gt;0,E97+1,0)</f>
        <v>4.5</v>
      </c>
      <c r="P97" s="562">
        <f t="shared" ref="P97:P118" si="38">M97*12*G97*G97/162</f>
        <v>379.25925925925924</v>
      </c>
      <c r="Q97" s="563">
        <f t="shared" ref="Q97:Q118" si="39">G97</f>
        <v>16</v>
      </c>
      <c r="R97" s="561">
        <f t="shared" ref="R97:R118" si="40">IF(C97&gt;0,(IF(O97&lt;=2,(12-(O97*6)),0))+((IF(O97&gt;2,IF(O97&lt;=3,(12-(O97*4)),0))))+((IF(O97&gt;3,IF(O97&lt;=4,(12-(O97*3)),0))))+((IF(O97&gt;4,IF(O97&lt;=6,(12-(O97*2)),0))))+((IF(O97&gt;6,IF(O97&lt;=12,(12-O97),0)))),0)</f>
        <v>3</v>
      </c>
      <c r="S97" s="561">
        <f t="shared" ref="S97:S118" si="41">B97*C97*D97*(E97-K97)</f>
        <v>3.48</v>
      </c>
      <c r="T97" s="1248">
        <f t="shared" ref="T97:T118" si="42">B97*C97*D97*K97</f>
        <v>0.72</v>
      </c>
    </row>
    <row r="98" spans="1:20" ht="23.25" customHeight="1" x14ac:dyDescent="0.2">
      <c r="A98" s="874" t="s">
        <v>19</v>
      </c>
      <c r="B98" s="564"/>
      <c r="C98" s="564"/>
      <c r="D98" s="565"/>
      <c r="E98" s="565"/>
      <c r="F98" s="566"/>
      <c r="G98" s="566"/>
      <c r="H98" s="566"/>
      <c r="I98" s="566"/>
      <c r="J98" s="564"/>
      <c r="K98" s="564"/>
      <c r="L98" s="1252">
        <f t="shared" si="36"/>
        <v>0</v>
      </c>
      <c r="M98" s="569">
        <f t="shared" ref="M98:M118" si="43">ROUNDUP((IF(O98&lt;=2,N98/6,0))+((IF(O98&gt;2,IF(O98&lt;=3,N98/4,0))))+((IF(O98&gt;3,IF(O98&lt;=4,N98/3,0))))+((IF(O98&gt;4,IF(O98&lt;=6,N98/2,0))))+((IF(O98&gt;6,IF(O98&lt;=12,N98,0)))),0)</f>
        <v>0</v>
      </c>
      <c r="N98" s="568">
        <f t="shared" si="37"/>
        <v>0</v>
      </c>
      <c r="O98" s="567">
        <f t="shared" ref="O98:O118" si="44">IF(B98&gt;0,E98+1,0)</f>
        <v>0</v>
      </c>
      <c r="P98" s="568">
        <f t="shared" si="38"/>
        <v>0</v>
      </c>
      <c r="Q98" s="569">
        <f t="shared" si="39"/>
        <v>0</v>
      </c>
      <c r="R98" s="567">
        <f t="shared" si="40"/>
        <v>0</v>
      </c>
      <c r="S98" s="567">
        <f t="shared" si="41"/>
        <v>0</v>
      </c>
      <c r="T98" s="1248">
        <f t="shared" si="42"/>
        <v>0</v>
      </c>
    </row>
    <row r="99" spans="1:20" ht="23.25" customHeight="1" x14ac:dyDescent="0.2">
      <c r="A99" s="874" t="s">
        <v>20</v>
      </c>
      <c r="B99" s="564"/>
      <c r="C99" s="564"/>
      <c r="D99" s="565"/>
      <c r="E99" s="565"/>
      <c r="F99" s="566"/>
      <c r="G99" s="566"/>
      <c r="H99" s="566"/>
      <c r="I99" s="566"/>
      <c r="J99" s="564"/>
      <c r="K99" s="564"/>
      <c r="L99" s="1252">
        <f t="shared" si="36"/>
        <v>0</v>
      </c>
      <c r="M99" s="569">
        <f t="shared" si="43"/>
        <v>0</v>
      </c>
      <c r="N99" s="568">
        <f t="shared" si="37"/>
        <v>0</v>
      </c>
      <c r="O99" s="567">
        <f t="shared" si="44"/>
        <v>0</v>
      </c>
      <c r="P99" s="568">
        <f t="shared" si="38"/>
        <v>0</v>
      </c>
      <c r="Q99" s="569">
        <f t="shared" si="39"/>
        <v>0</v>
      </c>
      <c r="R99" s="567">
        <f t="shared" si="40"/>
        <v>0</v>
      </c>
      <c r="S99" s="567">
        <f t="shared" si="41"/>
        <v>0</v>
      </c>
      <c r="T99" s="1248">
        <f t="shared" si="42"/>
        <v>0</v>
      </c>
    </row>
    <row r="100" spans="1:20" ht="23.25" customHeight="1" x14ac:dyDescent="0.2">
      <c r="A100" s="874" t="s">
        <v>21</v>
      </c>
      <c r="B100" s="564"/>
      <c r="C100" s="564"/>
      <c r="D100" s="565"/>
      <c r="E100" s="565"/>
      <c r="F100" s="566"/>
      <c r="G100" s="566"/>
      <c r="H100" s="566"/>
      <c r="I100" s="566"/>
      <c r="J100" s="564"/>
      <c r="K100" s="564"/>
      <c r="L100" s="1252">
        <f t="shared" si="36"/>
        <v>0</v>
      </c>
      <c r="M100" s="569">
        <f t="shared" si="43"/>
        <v>0</v>
      </c>
      <c r="N100" s="568">
        <f t="shared" si="37"/>
        <v>0</v>
      </c>
      <c r="O100" s="567">
        <f t="shared" si="44"/>
        <v>0</v>
      </c>
      <c r="P100" s="568">
        <f t="shared" si="38"/>
        <v>0</v>
      </c>
      <c r="Q100" s="569">
        <f t="shared" si="39"/>
        <v>0</v>
      </c>
      <c r="R100" s="567">
        <f t="shared" si="40"/>
        <v>0</v>
      </c>
      <c r="S100" s="567">
        <f t="shared" si="41"/>
        <v>0</v>
      </c>
      <c r="T100" s="1248">
        <f t="shared" si="42"/>
        <v>0</v>
      </c>
    </row>
    <row r="101" spans="1:20" ht="23.25" customHeight="1" x14ac:dyDescent="0.2">
      <c r="A101" s="874" t="s">
        <v>22</v>
      </c>
      <c r="B101" s="564"/>
      <c r="C101" s="564"/>
      <c r="D101" s="565"/>
      <c r="E101" s="565"/>
      <c r="F101" s="566"/>
      <c r="G101" s="566"/>
      <c r="H101" s="566"/>
      <c r="I101" s="566"/>
      <c r="J101" s="564"/>
      <c r="K101" s="564"/>
      <c r="L101" s="1252">
        <f t="shared" si="36"/>
        <v>0</v>
      </c>
      <c r="M101" s="569">
        <f t="shared" si="43"/>
        <v>0</v>
      </c>
      <c r="N101" s="568">
        <f t="shared" si="37"/>
        <v>0</v>
      </c>
      <c r="O101" s="567">
        <f t="shared" si="44"/>
        <v>0</v>
      </c>
      <c r="P101" s="568">
        <f t="shared" si="38"/>
        <v>0</v>
      </c>
      <c r="Q101" s="569">
        <f t="shared" si="39"/>
        <v>0</v>
      </c>
      <c r="R101" s="567">
        <f t="shared" si="40"/>
        <v>0</v>
      </c>
      <c r="S101" s="567">
        <f t="shared" si="41"/>
        <v>0</v>
      </c>
      <c r="T101" s="1248">
        <f t="shared" si="42"/>
        <v>0</v>
      </c>
    </row>
    <row r="102" spans="1:20" ht="23.25" customHeight="1" x14ac:dyDescent="0.2">
      <c r="A102" s="874" t="s">
        <v>23</v>
      </c>
      <c r="B102" s="564"/>
      <c r="C102" s="564"/>
      <c r="D102" s="565"/>
      <c r="E102" s="565"/>
      <c r="F102" s="566"/>
      <c r="G102" s="566"/>
      <c r="H102" s="566"/>
      <c r="I102" s="566"/>
      <c r="J102" s="564"/>
      <c r="K102" s="564"/>
      <c r="L102" s="1252">
        <f t="shared" si="36"/>
        <v>0</v>
      </c>
      <c r="M102" s="569">
        <f t="shared" si="43"/>
        <v>0</v>
      </c>
      <c r="N102" s="568">
        <f t="shared" si="37"/>
        <v>0</v>
      </c>
      <c r="O102" s="567">
        <f t="shared" si="44"/>
        <v>0</v>
      </c>
      <c r="P102" s="568">
        <f t="shared" si="38"/>
        <v>0</v>
      </c>
      <c r="Q102" s="569">
        <f t="shared" si="39"/>
        <v>0</v>
      </c>
      <c r="R102" s="567">
        <f t="shared" si="40"/>
        <v>0</v>
      </c>
      <c r="S102" s="567">
        <f t="shared" si="41"/>
        <v>0</v>
      </c>
      <c r="T102" s="1248">
        <f t="shared" si="42"/>
        <v>0</v>
      </c>
    </row>
    <row r="103" spans="1:20" ht="23.25" customHeight="1" x14ac:dyDescent="0.2">
      <c r="A103" s="874" t="s">
        <v>24</v>
      </c>
      <c r="B103" s="564"/>
      <c r="C103" s="564"/>
      <c r="D103" s="565"/>
      <c r="E103" s="565"/>
      <c r="F103" s="566"/>
      <c r="G103" s="566"/>
      <c r="H103" s="566"/>
      <c r="I103" s="566"/>
      <c r="J103" s="564"/>
      <c r="K103" s="564"/>
      <c r="L103" s="1252">
        <f t="shared" si="36"/>
        <v>0</v>
      </c>
      <c r="M103" s="569">
        <f t="shared" si="43"/>
        <v>0</v>
      </c>
      <c r="N103" s="568">
        <f t="shared" si="37"/>
        <v>0</v>
      </c>
      <c r="O103" s="567">
        <f t="shared" si="44"/>
        <v>0</v>
      </c>
      <c r="P103" s="568">
        <f t="shared" si="38"/>
        <v>0</v>
      </c>
      <c r="Q103" s="569">
        <f t="shared" si="39"/>
        <v>0</v>
      </c>
      <c r="R103" s="567">
        <f t="shared" si="40"/>
        <v>0</v>
      </c>
      <c r="S103" s="567">
        <f t="shared" si="41"/>
        <v>0</v>
      </c>
      <c r="T103" s="1248">
        <f t="shared" si="42"/>
        <v>0</v>
      </c>
    </row>
    <row r="104" spans="1:20" ht="23.25" customHeight="1" x14ac:dyDescent="0.2">
      <c r="A104" s="874" t="s">
        <v>25</v>
      </c>
      <c r="B104" s="564"/>
      <c r="C104" s="564"/>
      <c r="D104" s="565"/>
      <c r="E104" s="565"/>
      <c r="F104" s="566"/>
      <c r="G104" s="566"/>
      <c r="H104" s="566"/>
      <c r="I104" s="566"/>
      <c r="J104" s="564"/>
      <c r="K104" s="564"/>
      <c r="L104" s="1252">
        <f t="shared" si="36"/>
        <v>0</v>
      </c>
      <c r="M104" s="569">
        <f t="shared" si="43"/>
        <v>0</v>
      </c>
      <c r="N104" s="568">
        <f t="shared" si="37"/>
        <v>0</v>
      </c>
      <c r="O104" s="567">
        <f t="shared" si="44"/>
        <v>0</v>
      </c>
      <c r="P104" s="568">
        <f t="shared" si="38"/>
        <v>0</v>
      </c>
      <c r="Q104" s="569">
        <f t="shared" si="39"/>
        <v>0</v>
      </c>
      <c r="R104" s="567">
        <f t="shared" si="40"/>
        <v>0</v>
      </c>
      <c r="S104" s="567">
        <f t="shared" si="41"/>
        <v>0</v>
      </c>
      <c r="T104" s="1248">
        <f t="shared" si="42"/>
        <v>0</v>
      </c>
    </row>
    <row r="105" spans="1:20" ht="23.25" customHeight="1" x14ac:dyDescent="0.2">
      <c r="A105" s="874" t="s">
        <v>376</v>
      </c>
      <c r="B105" s="564"/>
      <c r="C105" s="564"/>
      <c r="D105" s="565"/>
      <c r="E105" s="565"/>
      <c r="F105" s="566"/>
      <c r="G105" s="566"/>
      <c r="H105" s="566"/>
      <c r="I105" s="566"/>
      <c r="J105" s="564"/>
      <c r="K105" s="564"/>
      <c r="L105" s="1252">
        <f t="shared" si="36"/>
        <v>0</v>
      </c>
      <c r="M105" s="569">
        <f t="shared" si="43"/>
        <v>0</v>
      </c>
      <c r="N105" s="568">
        <f t="shared" si="37"/>
        <v>0</v>
      </c>
      <c r="O105" s="567">
        <f t="shared" si="44"/>
        <v>0</v>
      </c>
      <c r="P105" s="568">
        <f t="shared" si="38"/>
        <v>0</v>
      </c>
      <c r="Q105" s="569">
        <f t="shared" si="39"/>
        <v>0</v>
      </c>
      <c r="R105" s="567">
        <f t="shared" si="40"/>
        <v>0</v>
      </c>
      <c r="S105" s="567">
        <f t="shared" si="41"/>
        <v>0</v>
      </c>
      <c r="T105" s="1248">
        <f t="shared" si="42"/>
        <v>0</v>
      </c>
    </row>
    <row r="106" spans="1:20" ht="23.25" customHeight="1" x14ac:dyDescent="0.2">
      <c r="A106" s="874" t="s">
        <v>390</v>
      </c>
      <c r="B106" s="564"/>
      <c r="C106" s="564"/>
      <c r="D106" s="565"/>
      <c r="E106" s="565"/>
      <c r="F106" s="566"/>
      <c r="G106" s="566"/>
      <c r="H106" s="566"/>
      <c r="I106" s="566"/>
      <c r="J106" s="564"/>
      <c r="K106" s="564"/>
      <c r="L106" s="1252">
        <f t="shared" si="36"/>
        <v>0</v>
      </c>
      <c r="M106" s="569">
        <f t="shared" si="43"/>
        <v>0</v>
      </c>
      <c r="N106" s="568">
        <f t="shared" si="37"/>
        <v>0</v>
      </c>
      <c r="O106" s="567">
        <f t="shared" si="44"/>
        <v>0</v>
      </c>
      <c r="P106" s="568">
        <f t="shared" si="38"/>
        <v>0</v>
      </c>
      <c r="Q106" s="569">
        <f t="shared" si="39"/>
        <v>0</v>
      </c>
      <c r="R106" s="567">
        <f t="shared" si="40"/>
        <v>0</v>
      </c>
      <c r="S106" s="567">
        <f t="shared" si="41"/>
        <v>0</v>
      </c>
      <c r="T106" s="1248">
        <f t="shared" si="42"/>
        <v>0</v>
      </c>
    </row>
    <row r="107" spans="1:20" ht="23.25" customHeight="1" x14ac:dyDescent="0.2">
      <c r="A107" s="874" t="s">
        <v>441</v>
      </c>
      <c r="B107" s="564"/>
      <c r="C107" s="564"/>
      <c r="D107" s="565"/>
      <c r="E107" s="565"/>
      <c r="F107" s="566"/>
      <c r="G107" s="566"/>
      <c r="H107" s="566"/>
      <c r="I107" s="566"/>
      <c r="J107" s="564"/>
      <c r="K107" s="564"/>
      <c r="L107" s="1252">
        <f t="shared" si="36"/>
        <v>0</v>
      </c>
      <c r="M107" s="569">
        <f t="shared" si="43"/>
        <v>0</v>
      </c>
      <c r="N107" s="568">
        <f t="shared" si="37"/>
        <v>0</v>
      </c>
      <c r="O107" s="567">
        <f t="shared" si="44"/>
        <v>0</v>
      </c>
      <c r="P107" s="568">
        <f t="shared" si="38"/>
        <v>0</v>
      </c>
      <c r="Q107" s="569">
        <f t="shared" si="39"/>
        <v>0</v>
      </c>
      <c r="R107" s="567">
        <f t="shared" si="40"/>
        <v>0</v>
      </c>
      <c r="S107" s="567">
        <f t="shared" si="41"/>
        <v>0</v>
      </c>
      <c r="T107" s="1248">
        <f t="shared" si="42"/>
        <v>0</v>
      </c>
    </row>
    <row r="108" spans="1:20" ht="23.25" customHeight="1" x14ac:dyDescent="0.2">
      <c r="A108" s="874" t="s">
        <v>442</v>
      </c>
      <c r="B108" s="564"/>
      <c r="C108" s="564"/>
      <c r="D108" s="565"/>
      <c r="E108" s="565"/>
      <c r="F108" s="566"/>
      <c r="G108" s="566"/>
      <c r="H108" s="566"/>
      <c r="I108" s="566"/>
      <c r="J108" s="564"/>
      <c r="K108" s="564"/>
      <c r="L108" s="1252">
        <f t="shared" si="36"/>
        <v>0</v>
      </c>
      <c r="M108" s="569">
        <f t="shared" si="43"/>
        <v>0</v>
      </c>
      <c r="N108" s="568">
        <f t="shared" si="37"/>
        <v>0</v>
      </c>
      <c r="O108" s="567">
        <f t="shared" si="44"/>
        <v>0</v>
      </c>
      <c r="P108" s="568">
        <f t="shared" si="38"/>
        <v>0</v>
      </c>
      <c r="Q108" s="569">
        <f t="shared" si="39"/>
        <v>0</v>
      </c>
      <c r="R108" s="567">
        <f t="shared" si="40"/>
        <v>0</v>
      </c>
      <c r="S108" s="567">
        <f t="shared" si="41"/>
        <v>0</v>
      </c>
      <c r="T108" s="1248">
        <f t="shared" si="42"/>
        <v>0</v>
      </c>
    </row>
    <row r="109" spans="1:20" ht="23.25" customHeight="1" x14ac:dyDescent="0.2">
      <c r="A109" s="874" t="s">
        <v>443</v>
      </c>
      <c r="B109" s="564"/>
      <c r="C109" s="564"/>
      <c r="D109" s="565"/>
      <c r="E109" s="565"/>
      <c r="F109" s="566"/>
      <c r="G109" s="566"/>
      <c r="H109" s="566"/>
      <c r="I109" s="566"/>
      <c r="J109" s="564"/>
      <c r="K109" s="564"/>
      <c r="L109" s="1252">
        <f t="shared" si="36"/>
        <v>0</v>
      </c>
      <c r="M109" s="569">
        <f t="shared" si="43"/>
        <v>0</v>
      </c>
      <c r="N109" s="568">
        <f t="shared" si="37"/>
        <v>0</v>
      </c>
      <c r="O109" s="567">
        <f t="shared" si="44"/>
        <v>0</v>
      </c>
      <c r="P109" s="568">
        <f t="shared" si="38"/>
        <v>0</v>
      </c>
      <c r="Q109" s="569">
        <f t="shared" si="39"/>
        <v>0</v>
      </c>
      <c r="R109" s="567">
        <f t="shared" si="40"/>
        <v>0</v>
      </c>
      <c r="S109" s="567">
        <f t="shared" si="41"/>
        <v>0</v>
      </c>
      <c r="T109" s="1248">
        <f t="shared" si="42"/>
        <v>0</v>
      </c>
    </row>
    <row r="110" spans="1:20" ht="23.25" customHeight="1" x14ac:dyDescent="0.2">
      <c r="A110" s="874" t="s">
        <v>444</v>
      </c>
      <c r="B110" s="564"/>
      <c r="C110" s="564"/>
      <c r="D110" s="565"/>
      <c r="E110" s="565"/>
      <c r="F110" s="566"/>
      <c r="G110" s="566"/>
      <c r="H110" s="566"/>
      <c r="I110" s="566"/>
      <c r="J110" s="564"/>
      <c r="K110" s="564"/>
      <c r="L110" s="1252">
        <f t="shared" si="36"/>
        <v>0</v>
      </c>
      <c r="M110" s="569">
        <f t="shared" si="43"/>
        <v>0</v>
      </c>
      <c r="N110" s="568">
        <f t="shared" si="37"/>
        <v>0</v>
      </c>
      <c r="O110" s="567">
        <f t="shared" si="44"/>
        <v>0</v>
      </c>
      <c r="P110" s="568">
        <f t="shared" si="38"/>
        <v>0</v>
      </c>
      <c r="Q110" s="569">
        <f t="shared" si="39"/>
        <v>0</v>
      </c>
      <c r="R110" s="567">
        <f t="shared" si="40"/>
        <v>0</v>
      </c>
      <c r="S110" s="567">
        <f t="shared" si="41"/>
        <v>0</v>
      </c>
      <c r="T110" s="1248">
        <f t="shared" si="42"/>
        <v>0</v>
      </c>
    </row>
    <row r="111" spans="1:20" ht="23.25" customHeight="1" x14ac:dyDescent="0.2">
      <c r="A111" s="874" t="s">
        <v>445</v>
      </c>
      <c r="B111" s="564"/>
      <c r="C111" s="564"/>
      <c r="D111" s="565"/>
      <c r="E111" s="565"/>
      <c r="F111" s="566"/>
      <c r="G111" s="566"/>
      <c r="H111" s="566"/>
      <c r="I111" s="566"/>
      <c r="J111" s="564"/>
      <c r="K111" s="564"/>
      <c r="L111" s="1252">
        <f t="shared" si="36"/>
        <v>0</v>
      </c>
      <c r="M111" s="569">
        <f t="shared" si="43"/>
        <v>0</v>
      </c>
      <c r="N111" s="568">
        <f t="shared" si="37"/>
        <v>0</v>
      </c>
      <c r="O111" s="567">
        <f t="shared" si="44"/>
        <v>0</v>
      </c>
      <c r="P111" s="568">
        <f t="shared" si="38"/>
        <v>0</v>
      </c>
      <c r="Q111" s="569">
        <f t="shared" si="39"/>
        <v>0</v>
      </c>
      <c r="R111" s="567">
        <f t="shared" si="40"/>
        <v>0</v>
      </c>
      <c r="S111" s="567">
        <f t="shared" si="41"/>
        <v>0</v>
      </c>
      <c r="T111" s="1248">
        <f t="shared" si="42"/>
        <v>0</v>
      </c>
    </row>
    <row r="112" spans="1:20" ht="30.75" customHeight="1" x14ac:dyDescent="0.2">
      <c r="A112" s="874" t="s">
        <v>446</v>
      </c>
      <c r="B112" s="564"/>
      <c r="C112" s="564"/>
      <c r="D112" s="565"/>
      <c r="E112" s="565"/>
      <c r="F112" s="566"/>
      <c r="G112" s="566"/>
      <c r="H112" s="566"/>
      <c r="I112" s="566"/>
      <c r="J112" s="564"/>
      <c r="K112" s="564"/>
      <c r="L112" s="1252">
        <f t="shared" si="36"/>
        <v>0</v>
      </c>
      <c r="M112" s="569">
        <f t="shared" si="43"/>
        <v>0</v>
      </c>
      <c r="N112" s="568">
        <f t="shared" si="37"/>
        <v>0</v>
      </c>
      <c r="O112" s="567">
        <f t="shared" si="44"/>
        <v>0</v>
      </c>
      <c r="P112" s="568">
        <f t="shared" si="38"/>
        <v>0</v>
      </c>
      <c r="Q112" s="569">
        <f t="shared" si="39"/>
        <v>0</v>
      </c>
      <c r="R112" s="567">
        <f t="shared" si="40"/>
        <v>0</v>
      </c>
      <c r="S112" s="567">
        <f t="shared" si="41"/>
        <v>0</v>
      </c>
      <c r="T112" s="1248">
        <f t="shared" si="42"/>
        <v>0</v>
      </c>
    </row>
    <row r="113" spans="1:20" ht="27" customHeight="1" x14ac:dyDescent="0.2">
      <c r="A113" s="874" t="s">
        <v>447</v>
      </c>
      <c r="B113" s="564"/>
      <c r="C113" s="564"/>
      <c r="D113" s="565"/>
      <c r="E113" s="565"/>
      <c r="F113" s="566"/>
      <c r="G113" s="566"/>
      <c r="H113" s="566"/>
      <c r="I113" s="566"/>
      <c r="J113" s="564"/>
      <c r="K113" s="564"/>
      <c r="L113" s="1252">
        <f t="shared" si="36"/>
        <v>0</v>
      </c>
      <c r="M113" s="569">
        <f t="shared" si="43"/>
        <v>0</v>
      </c>
      <c r="N113" s="568">
        <f t="shared" si="37"/>
        <v>0</v>
      </c>
      <c r="O113" s="567">
        <f t="shared" si="44"/>
        <v>0</v>
      </c>
      <c r="P113" s="568">
        <f t="shared" si="38"/>
        <v>0</v>
      </c>
      <c r="Q113" s="569">
        <f t="shared" si="39"/>
        <v>0</v>
      </c>
      <c r="R113" s="567">
        <f t="shared" si="40"/>
        <v>0</v>
      </c>
      <c r="S113" s="567">
        <f t="shared" si="41"/>
        <v>0</v>
      </c>
      <c r="T113" s="1248">
        <f t="shared" si="42"/>
        <v>0</v>
      </c>
    </row>
    <row r="114" spans="1:20" ht="33" customHeight="1" x14ac:dyDescent="0.2">
      <c r="A114" s="874" t="s">
        <v>448</v>
      </c>
      <c r="B114" s="564"/>
      <c r="C114" s="564"/>
      <c r="D114" s="565"/>
      <c r="E114" s="565"/>
      <c r="F114" s="566"/>
      <c r="G114" s="566"/>
      <c r="H114" s="566"/>
      <c r="I114" s="566"/>
      <c r="J114" s="564"/>
      <c r="K114" s="564"/>
      <c r="L114" s="1252">
        <f t="shared" si="36"/>
        <v>0</v>
      </c>
      <c r="M114" s="569">
        <f t="shared" si="43"/>
        <v>0</v>
      </c>
      <c r="N114" s="568">
        <f t="shared" si="37"/>
        <v>0</v>
      </c>
      <c r="O114" s="567">
        <f t="shared" si="44"/>
        <v>0</v>
      </c>
      <c r="P114" s="568">
        <f t="shared" si="38"/>
        <v>0</v>
      </c>
      <c r="Q114" s="569">
        <f t="shared" si="39"/>
        <v>0</v>
      </c>
      <c r="R114" s="567">
        <f t="shared" si="40"/>
        <v>0</v>
      </c>
      <c r="S114" s="567">
        <f t="shared" si="41"/>
        <v>0</v>
      </c>
      <c r="T114" s="1248">
        <f t="shared" si="42"/>
        <v>0</v>
      </c>
    </row>
    <row r="115" spans="1:20" ht="33" customHeight="1" x14ac:dyDescent="0.2">
      <c r="A115" s="874" t="s">
        <v>449</v>
      </c>
      <c r="B115" s="564"/>
      <c r="C115" s="564"/>
      <c r="D115" s="565"/>
      <c r="E115" s="565"/>
      <c r="F115" s="566"/>
      <c r="G115" s="566"/>
      <c r="H115" s="566"/>
      <c r="I115" s="566"/>
      <c r="J115" s="564"/>
      <c r="K115" s="564"/>
      <c r="L115" s="1252">
        <f t="shared" si="36"/>
        <v>0</v>
      </c>
      <c r="M115" s="569">
        <f t="shared" si="43"/>
        <v>0</v>
      </c>
      <c r="N115" s="568">
        <f t="shared" si="37"/>
        <v>0</v>
      </c>
      <c r="O115" s="567">
        <f t="shared" si="44"/>
        <v>0</v>
      </c>
      <c r="P115" s="568">
        <f t="shared" si="38"/>
        <v>0</v>
      </c>
      <c r="Q115" s="569">
        <f t="shared" si="39"/>
        <v>0</v>
      </c>
      <c r="R115" s="567">
        <f t="shared" si="40"/>
        <v>0</v>
      </c>
      <c r="S115" s="567">
        <f t="shared" si="41"/>
        <v>0</v>
      </c>
      <c r="T115" s="1248">
        <f t="shared" si="42"/>
        <v>0</v>
      </c>
    </row>
    <row r="116" spans="1:20" ht="33" customHeight="1" x14ac:dyDescent="0.2">
      <c r="A116" s="874" t="s">
        <v>450</v>
      </c>
      <c r="B116" s="564"/>
      <c r="C116" s="564"/>
      <c r="D116" s="565"/>
      <c r="E116" s="565"/>
      <c r="F116" s="566"/>
      <c r="G116" s="566"/>
      <c r="H116" s="566"/>
      <c r="I116" s="566"/>
      <c r="J116" s="564"/>
      <c r="K116" s="564"/>
      <c r="L116" s="1252">
        <f t="shared" si="36"/>
        <v>0</v>
      </c>
      <c r="M116" s="569">
        <f t="shared" si="43"/>
        <v>0</v>
      </c>
      <c r="N116" s="568">
        <f t="shared" si="37"/>
        <v>0</v>
      </c>
      <c r="O116" s="567">
        <f t="shared" si="44"/>
        <v>0</v>
      </c>
      <c r="P116" s="568">
        <f t="shared" si="38"/>
        <v>0</v>
      </c>
      <c r="Q116" s="569">
        <f t="shared" si="39"/>
        <v>0</v>
      </c>
      <c r="R116" s="567">
        <f t="shared" si="40"/>
        <v>0</v>
      </c>
      <c r="S116" s="567">
        <f t="shared" si="41"/>
        <v>0</v>
      </c>
      <c r="T116" s="1248">
        <f t="shared" si="42"/>
        <v>0</v>
      </c>
    </row>
    <row r="117" spans="1:20" ht="33" customHeight="1" x14ac:dyDescent="0.2">
      <c r="A117" s="874" t="s">
        <v>451</v>
      </c>
      <c r="B117" s="564"/>
      <c r="C117" s="564"/>
      <c r="D117" s="565"/>
      <c r="E117" s="565"/>
      <c r="F117" s="566"/>
      <c r="G117" s="566"/>
      <c r="H117" s="566"/>
      <c r="I117" s="566"/>
      <c r="J117" s="564"/>
      <c r="K117" s="564"/>
      <c r="L117" s="1252">
        <f t="shared" si="36"/>
        <v>0</v>
      </c>
      <c r="M117" s="569">
        <f t="shared" si="43"/>
        <v>0</v>
      </c>
      <c r="N117" s="568">
        <f t="shared" si="37"/>
        <v>0</v>
      </c>
      <c r="O117" s="567">
        <f t="shared" si="44"/>
        <v>0</v>
      </c>
      <c r="P117" s="568">
        <f t="shared" si="38"/>
        <v>0</v>
      </c>
      <c r="Q117" s="569">
        <f t="shared" si="39"/>
        <v>0</v>
      </c>
      <c r="R117" s="567">
        <f t="shared" si="40"/>
        <v>0</v>
      </c>
      <c r="S117" s="567">
        <f t="shared" si="41"/>
        <v>0</v>
      </c>
      <c r="T117" s="1248">
        <f t="shared" si="42"/>
        <v>0</v>
      </c>
    </row>
    <row r="118" spans="1:20" ht="33" customHeight="1" thickBot="1" x14ac:dyDescent="0.25">
      <c r="A118" s="875" t="s">
        <v>452</v>
      </c>
      <c r="B118" s="564"/>
      <c r="C118" s="564"/>
      <c r="D118" s="565"/>
      <c r="E118" s="565"/>
      <c r="F118" s="566"/>
      <c r="G118" s="566"/>
      <c r="H118" s="566"/>
      <c r="I118" s="566"/>
      <c r="J118" s="564"/>
      <c r="K118" s="564"/>
      <c r="L118" s="1252">
        <f t="shared" si="36"/>
        <v>0</v>
      </c>
      <c r="M118" s="569">
        <f t="shared" si="43"/>
        <v>0</v>
      </c>
      <c r="N118" s="568">
        <f t="shared" si="37"/>
        <v>0</v>
      </c>
      <c r="O118" s="567">
        <f t="shared" si="44"/>
        <v>0</v>
      </c>
      <c r="P118" s="568">
        <f t="shared" si="38"/>
        <v>0</v>
      </c>
      <c r="Q118" s="569">
        <f t="shared" si="39"/>
        <v>0</v>
      </c>
      <c r="R118" s="567">
        <f t="shared" si="40"/>
        <v>0</v>
      </c>
      <c r="S118" s="567">
        <f t="shared" si="41"/>
        <v>0</v>
      </c>
      <c r="T118" s="1248">
        <f t="shared" si="42"/>
        <v>0</v>
      </c>
    </row>
    <row r="119" spans="1:20" ht="33" customHeight="1" thickBot="1" x14ac:dyDescent="0.25">
      <c r="A119" s="2"/>
      <c r="B119" s="6"/>
      <c r="C119" s="6"/>
      <c r="D119" s="9"/>
      <c r="E119" s="9"/>
      <c r="F119" s="129"/>
      <c r="G119" s="129"/>
      <c r="H119" s="129"/>
      <c r="I119" s="129"/>
      <c r="J119" s="626"/>
      <c r="K119" s="626"/>
      <c r="L119" s="555">
        <f>SUM(L97:L118)</f>
        <v>94.521604938271608</v>
      </c>
      <c r="M119" s="624">
        <f>SUM(M97:M118)</f>
        <v>20</v>
      </c>
      <c r="N119" s="212"/>
      <c r="O119" s="212"/>
      <c r="P119" s="555">
        <f>SUM(P97:P118)</f>
        <v>379.25925925925924</v>
      </c>
      <c r="Q119" s="557"/>
      <c r="R119" s="212"/>
      <c r="S119" s="555">
        <f>SUM(S97:S118)</f>
        <v>3.48</v>
      </c>
      <c r="T119" s="624">
        <f>SUM(T97:T118)</f>
        <v>0.72</v>
      </c>
    </row>
    <row r="120" spans="1:20" ht="33" customHeight="1" thickBot="1" x14ac:dyDescent="0.25">
      <c r="A120" s="2"/>
      <c r="B120" s="3"/>
      <c r="J120" s="3"/>
      <c r="K120" s="3"/>
      <c r="L120" s="3"/>
      <c r="M120" s="3"/>
      <c r="N120" s="3"/>
      <c r="O120" s="3"/>
      <c r="P120" s="3"/>
    </row>
    <row r="121" spans="1:20" ht="33" customHeight="1" thickBot="1" x14ac:dyDescent="0.25">
      <c r="A121" s="1023" t="s">
        <v>14</v>
      </c>
      <c r="B121" s="1024"/>
      <c r="C121" s="1249">
        <v>22</v>
      </c>
      <c r="D121" s="1249"/>
      <c r="E121" s="1249">
        <v>18</v>
      </c>
      <c r="F121" s="1249"/>
      <c r="G121" s="1249">
        <v>16</v>
      </c>
      <c r="H121" s="1249"/>
      <c r="I121" s="1249">
        <v>12</v>
      </c>
      <c r="J121" s="1249"/>
      <c r="K121" s="1249">
        <v>10</v>
      </c>
      <c r="L121" s="1249"/>
      <c r="M121" s="1249">
        <v>8</v>
      </c>
      <c r="N121" s="1249"/>
      <c r="O121" s="1018" t="s">
        <v>454</v>
      </c>
      <c r="P121" s="1019"/>
      <c r="Q121" s="1018" t="s">
        <v>455</v>
      </c>
      <c r="R121" s="1019"/>
    </row>
    <row r="122" spans="1:20" ht="33" customHeight="1" thickBot="1" x14ac:dyDescent="0.25">
      <c r="A122" s="1020" t="s">
        <v>132</v>
      </c>
      <c r="B122" s="1021"/>
      <c r="C122" s="1250">
        <f>SUMIFS($P$97:$P$118,$Q$97:$Q$118,C121)+SUMIFS($L$97:$L$118,$I$97:$I$118,C121)</f>
        <v>0</v>
      </c>
      <c r="D122" s="1250"/>
      <c r="E122" s="1250">
        <f t="shared" ref="E122" si="45">SUMIFS($P$97:$P$118,$Q$97:$Q$118,E121)+SUMIFS($L$97:$L$118,$I$97:$I$118,E121)</f>
        <v>0</v>
      </c>
      <c r="F122" s="1250"/>
      <c r="G122" s="1250">
        <f t="shared" ref="G122" si="46">SUMIFS($P$97:$P$118,$Q$97:$Q$118,G121)+SUMIFS($L$97:$L$118,$I$97:$I$118,G121)</f>
        <v>379.25925925925924</v>
      </c>
      <c r="H122" s="1250"/>
      <c r="I122" s="1250">
        <f t="shared" ref="I122" si="47">SUMIFS($P$97:$P$118,$Q$97:$Q$118,I121)+SUMIFS($L$97:$L$118,$I$97:$I$118,I121)</f>
        <v>0</v>
      </c>
      <c r="J122" s="1250"/>
      <c r="K122" s="1250">
        <f t="shared" ref="K122" si="48">SUMIFS($P$97:$P$118,$Q$97:$Q$118,K121)+SUMIFS($L$97:$L$118,$I$97:$I$118,K121)</f>
        <v>94.521604938271608</v>
      </c>
      <c r="L122" s="1250"/>
      <c r="M122" s="1250">
        <f t="shared" ref="M122" si="49">SUMIFS($P$97:$P$118,$Q$97:$Q$118,M121)+SUMIFS($L$97:$L$118,$I$97:$I$118,M121)</f>
        <v>0</v>
      </c>
      <c r="N122" s="1250"/>
      <c r="O122" s="1022">
        <f>S119</f>
        <v>3.48</v>
      </c>
      <c r="P122" s="1019"/>
      <c r="Q122" s="1022">
        <f>T119</f>
        <v>0.72</v>
      </c>
      <c r="R122" s="1019"/>
    </row>
    <row r="123" spans="1:20" ht="15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12"/>
      <c r="P123" s="4"/>
      <c r="Q123" s="3"/>
    </row>
    <row r="124" spans="1:20" ht="18.75" thickBot="1" x14ac:dyDescent="0.25">
      <c r="A124" s="2"/>
      <c r="B124" s="2"/>
      <c r="C124" s="2"/>
      <c r="D124" s="2"/>
      <c r="E124" s="2"/>
      <c r="F124" s="2"/>
      <c r="G124" s="2"/>
      <c r="H124" s="2"/>
      <c r="I124" s="1028"/>
      <c r="J124" s="1028"/>
      <c r="K124" s="217"/>
      <c r="L124" s="2"/>
      <c r="M124" s="2"/>
      <c r="N124" s="2"/>
      <c r="O124" s="12"/>
      <c r="P124" s="4"/>
      <c r="Q124" s="3"/>
    </row>
    <row r="125" spans="1:20" ht="34.5" customHeight="1" thickBot="1" x14ac:dyDescent="0.25">
      <c r="H125" s="154"/>
      <c r="I125" s="1240" t="s">
        <v>339</v>
      </c>
      <c r="J125" s="1241"/>
      <c r="K125" s="1242"/>
      <c r="L125" s="1027" t="s">
        <v>2</v>
      </c>
      <c r="M125" s="1027"/>
      <c r="N125" s="1027"/>
      <c r="O125" s="1027"/>
    </row>
    <row r="126" spans="1:20" ht="33.75" customHeight="1" thickBot="1" x14ac:dyDescent="0.25">
      <c r="H126" s="505" t="s">
        <v>3</v>
      </c>
      <c r="I126" s="623" t="s">
        <v>8</v>
      </c>
      <c r="J126" s="505" t="s">
        <v>61</v>
      </c>
      <c r="K126" s="507" t="s">
        <v>4</v>
      </c>
      <c r="L126" s="623" t="s">
        <v>7</v>
      </c>
      <c r="M126" s="504" t="s">
        <v>3</v>
      </c>
      <c r="N126" s="623" t="s">
        <v>3</v>
      </c>
      <c r="O126" s="623" t="s">
        <v>61</v>
      </c>
      <c r="P126" s="625" t="s">
        <v>132</v>
      </c>
      <c r="Q126" s="623" t="s">
        <v>8</v>
      </c>
      <c r="R126" s="623" t="s">
        <v>61</v>
      </c>
      <c r="S126" s="623" t="s">
        <v>6</v>
      </c>
      <c r="T126" s="502" t="s">
        <v>310</v>
      </c>
    </row>
    <row r="127" spans="1:20" ht="33.75" customHeight="1" thickBot="1" x14ac:dyDescent="0.25">
      <c r="A127" s="623" t="s">
        <v>5</v>
      </c>
      <c r="B127" s="505" t="s">
        <v>9</v>
      </c>
      <c r="C127" s="505" t="s">
        <v>10</v>
      </c>
      <c r="D127" s="505" t="s">
        <v>11</v>
      </c>
      <c r="E127" s="505" t="s">
        <v>12</v>
      </c>
      <c r="F127" s="505" t="s">
        <v>13</v>
      </c>
      <c r="G127" s="505" t="s">
        <v>14</v>
      </c>
      <c r="H127" s="505" t="s">
        <v>377</v>
      </c>
      <c r="I127" s="623" t="s">
        <v>378</v>
      </c>
      <c r="J127" s="505" t="s">
        <v>378</v>
      </c>
      <c r="K127" s="506" t="s">
        <v>347</v>
      </c>
      <c r="L127" s="623" t="s">
        <v>17</v>
      </c>
      <c r="M127" s="504" t="s">
        <v>397</v>
      </c>
      <c r="N127" s="625" t="s">
        <v>386</v>
      </c>
      <c r="O127" s="623" t="s">
        <v>388</v>
      </c>
      <c r="P127" s="625" t="s">
        <v>379</v>
      </c>
      <c r="Q127" s="623" t="s">
        <v>16</v>
      </c>
      <c r="R127" s="623" t="s">
        <v>392</v>
      </c>
      <c r="S127" s="623" t="s">
        <v>15</v>
      </c>
      <c r="T127" s="503" t="s">
        <v>332</v>
      </c>
    </row>
    <row r="128" spans="1:20" ht="33.75" customHeight="1" x14ac:dyDescent="0.2">
      <c r="A128" s="873" t="s">
        <v>18</v>
      </c>
      <c r="B128" s="558">
        <v>5</v>
      </c>
      <c r="C128" s="558">
        <v>0.8</v>
      </c>
      <c r="D128" s="559">
        <v>0.3</v>
      </c>
      <c r="E128" s="559">
        <v>3.5</v>
      </c>
      <c r="F128" s="560">
        <v>8</v>
      </c>
      <c r="G128" s="560">
        <v>12</v>
      </c>
      <c r="H128" s="560">
        <v>5</v>
      </c>
      <c r="I128" s="560">
        <v>8</v>
      </c>
      <c r="J128" s="558">
        <v>1.75</v>
      </c>
      <c r="K128" s="558">
        <v>0.6</v>
      </c>
      <c r="L128" s="1251">
        <f t="shared" ref="L128:L149" si="50">B128*E128*H128*J128*I128^2/162</f>
        <v>60.493827160493829</v>
      </c>
      <c r="M128" s="563">
        <f>ROUNDUP((IF(O128&lt;=2,N128/6,0))+((IF(O128&gt;2,IF(O128&lt;=3,N128/4,0))))+((IF(O128&gt;3,IF(O128&lt;=4,N128/3,0))))+((IF(O128&gt;4,IF(O128&lt;=6,N128/2,0))))+((IF(O128&gt;6,IF(O128&lt;=12,N128,0)))),0)</f>
        <v>20</v>
      </c>
      <c r="N128" s="562">
        <f t="shared" ref="N128:N149" si="51">B128*F128</f>
        <v>40</v>
      </c>
      <c r="O128" s="561">
        <f>IF(B128&gt;0,E128+1,0)</f>
        <v>4.5</v>
      </c>
      <c r="P128" s="562">
        <f t="shared" ref="P128:P149" si="52">M128*12*G128*G128/162</f>
        <v>213.33333333333334</v>
      </c>
      <c r="Q128" s="563">
        <f t="shared" ref="Q128:Q149" si="53">G128</f>
        <v>12</v>
      </c>
      <c r="R128" s="561">
        <f t="shared" ref="R128:R149" si="54">IF(C128&gt;0,(IF(O128&lt;=2,(12-(O128*6)),0))+((IF(O128&gt;2,IF(O128&lt;=3,(12-(O128*4)),0))))+((IF(O128&gt;3,IF(O128&lt;=4,(12-(O128*3)),0))))+((IF(O128&gt;4,IF(O128&lt;=6,(12-(O128*2)),0))))+((IF(O128&gt;6,IF(O128&lt;=12,(12-O128),0)))),0)</f>
        <v>3</v>
      </c>
      <c r="S128" s="561">
        <f t="shared" ref="S128:S149" si="55">B128*C128*D128*(E128-K128)</f>
        <v>3.48</v>
      </c>
      <c r="T128" s="1248">
        <f t="shared" ref="T128:T149" si="56">B128*C128*D128*K128</f>
        <v>0.72</v>
      </c>
    </row>
    <row r="129" spans="1:20" ht="33.75" customHeight="1" x14ac:dyDescent="0.2">
      <c r="A129" s="874" t="s">
        <v>19</v>
      </c>
      <c r="B129" s="564"/>
      <c r="C129" s="564"/>
      <c r="D129" s="565"/>
      <c r="E129" s="565"/>
      <c r="F129" s="566"/>
      <c r="G129" s="566"/>
      <c r="H129" s="566"/>
      <c r="I129" s="566"/>
      <c r="J129" s="564"/>
      <c r="K129" s="564"/>
      <c r="L129" s="1252">
        <f t="shared" si="50"/>
        <v>0</v>
      </c>
      <c r="M129" s="569">
        <f t="shared" ref="M129:M149" si="57">ROUNDUP((IF(O129&lt;=2,N129/6,0))+((IF(O129&gt;2,IF(O129&lt;=3,N129/4,0))))+((IF(O129&gt;3,IF(O129&lt;=4,N129/3,0))))+((IF(O129&gt;4,IF(O129&lt;=6,N129/2,0))))+((IF(O129&gt;6,IF(O129&lt;=12,N129,0)))),0)</f>
        <v>0</v>
      </c>
      <c r="N129" s="568">
        <f t="shared" si="51"/>
        <v>0</v>
      </c>
      <c r="O129" s="567">
        <f t="shared" ref="O129:O149" si="58">IF(B129&gt;0,E129+1,0)</f>
        <v>0</v>
      </c>
      <c r="P129" s="568">
        <f t="shared" si="52"/>
        <v>0</v>
      </c>
      <c r="Q129" s="569">
        <f t="shared" si="53"/>
        <v>0</v>
      </c>
      <c r="R129" s="567">
        <f t="shared" si="54"/>
        <v>0</v>
      </c>
      <c r="S129" s="567">
        <f t="shared" si="55"/>
        <v>0</v>
      </c>
      <c r="T129" s="1248">
        <f t="shared" si="56"/>
        <v>0</v>
      </c>
    </row>
    <row r="130" spans="1:20" ht="33.75" customHeight="1" x14ac:dyDescent="0.2">
      <c r="A130" s="874" t="s">
        <v>20</v>
      </c>
      <c r="B130" s="564"/>
      <c r="C130" s="564"/>
      <c r="D130" s="565"/>
      <c r="E130" s="565"/>
      <c r="F130" s="566"/>
      <c r="G130" s="566"/>
      <c r="H130" s="566"/>
      <c r="I130" s="566"/>
      <c r="J130" s="564"/>
      <c r="K130" s="564"/>
      <c r="L130" s="1252">
        <f t="shared" si="50"/>
        <v>0</v>
      </c>
      <c r="M130" s="569">
        <f t="shared" si="57"/>
        <v>0</v>
      </c>
      <c r="N130" s="568">
        <f t="shared" si="51"/>
        <v>0</v>
      </c>
      <c r="O130" s="567">
        <f t="shared" si="58"/>
        <v>0</v>
      </c>
      <c r="P130" s="568">
        <f t="shared" si="52"/>
        <v>0</v>
      </c>
      <c r="Q130" s="569">
        <f t="shared" si="53"/>
        <v>0</v>
      </c>
      <c r="R130" s="567">
        <f t="shared" si="54"/>
        <v>0</v>
      </c>
      <c r="S130" s="567">
        <f t="shared" si="55"/>
        <v>0</v>
      </c>
      <c r="T130" s="1248">
        <f t="shared" si="56"/>
        <v>0</v>
      </c>
    </row>
    <row r="131" spans="1:20" ht="33.75" customHeight="1" x14ac:dyDescent="0.2">
      <c r="A131" s="874" t="s">
        <v>21</v>
      </c>
      <c r="B131" s="564"/>
      <c r="C131" s="564"/>
      <c r="D131" s="565"/>
      <c r="E131" s="565"/>
      <c r="F131" s="566"/>
      <c r="G131" s="566"/>
      <c r="H131" s="566"/>
      <c r="I131" s="566"/>
      <c r="J131" s="564"/>
      <c r="K131" s="564"/>
      <c r="L131" s="1252">
        <f t="shared" si="50"/>
        <v>0</v>
      </c>
      <c r="M131" s="569">
        <f t="shared" si="57"/>
        <v>0</v>
      </c>
      <c r="N131" s="568">
        <f t="shared" si="51"/>
        <v>0</v>
      </c>
      <c r="O131" s="567">
        <f t="shared" si="58"/>
        <v>0</v>
      </c>
      <c r="P131" s="568">
        <f t="shared" si="52"/>
        <v>0</v>
      </c>
      <c r="Q131" s="569">
        <f t="shared" si="53"/>
        <v>0</v>
      </c>
      <c r="R131" s="567">
        <f t="shared" si="54"/>
        <v>0</v>
      </c>
      <c r="S131" s="567">
        <f t="shared" si="55"/>
        <v>0</v>
      </c>
      <c r="T131" s="1248">
        <f t="shared" si="56"/>
        <v>0</v>
      </c>
    </row>
    <row r="132" spans="1:20" ht="33.75" customHeight="1" x14ac:dyDescent="0.2">
      <c r="A132" s="874" t="s">
        <v>22</v>
      </c>
      <c r="B132" s="564"/>
      <c r="C132" s="564"/>
      <c r="D132" s="565"/>
      <c r="E132" s="565"/>
      <c r="F132" s="566"/>
      <c r="G132" s="566"/>
      <c r="H132" s="566"/>
      <c r="I132" s="566"/>
      <c r="J132" s="564"/>
      <c r="K132" s="564"/>
      <c r="L132" s="1252">
        <f t="shared" si="50"/>
        <v>0</v>
      </c>
      <c r="M132" s="569">
        <f t="shared" si="57"/>
        <v>0</v>
      </c>
      <c r="N132" s="568">
        <f t="shared" si="51"/>
        <v>0</v>
      </c>
      <c r="O132" s="567">
        <f t="shared" si="58"/>
        <v>0</v>
      </c>
      <c r="P132" s="568">
        <f t="shared" si="52"/>
        <v>0</v>
      </c>
      <c r="Q132" s="569">
        <f t="shared" si="53"/>
        <v>0</v>
      </c>
      <c r="R132" s="567">
        <f t="shared" si="54"/>
        <v>0</v>
      </c>
      <c r="S132" s="567">
        <f t="shared" si="55"/>
        <v>0</v>
      </c>
      <c r="T132" s="1248">
        <f t="shared" si="56"/>
        <v>0</v>
      </c>
    </row>
    <row r="133" spans="1:20" ht="33.75" customHeight="1" x14ac:dyDescent="0.2">
      <c r="A133" s="874" t="s">
        <v>23</v>
      </c>
      <c r="B133" s="564"/>
      <c r="C133" s="564"/>
      <c r="D133" s="565"/>
      <c r="E133" s="565"/>
      <c r="F133" s="566"/>
      <c r="G133" s="566"/>
      <c r="H133" s="566"/>
      <c r="I133" s="566"/>
      <c r="J133" s="564"/>
      <c r="K133" s="564"/>
      <c r="L133" s="1252">
        <f t="shared" si="50"/>
        <v>0</v>
      </c>
      <c r="M133" s="569">
        <f t="shared" si="57"/>
        <v>0</v>
      </c>
      <c r="N133" s="568">
        <f t="shared" si="51"/>
        <v>0</v>
      </c>
      <c r="O133" s="567">
        <f t="shared" si="58"/>
        <v>0</v>
      </c>
      <c r="P133" s="568">
        <f t="shared" si="52"/>
        <v>0</v>
      </c>
      <c r="Q133" s="569">
        <f t="shared" si="53"/>
        <v>0</v>
      </c>
      <c r="R133" s="567">
        <f t="shared" si="54"/>
        <v>0</v>
      </c>
      <c r="S133" s="567">
        <f t="shared" si="55"/>
        <v>0</v>
      </c>
      <c r="T133" s="1248">
        <f t="shared" si="56"/>
        <v>0</v>
      </c>
    </row>
    <row r="134" spans="1:20" ht="33.75" customHeight="1" x14ac:dyDescent="0.2">
      <c r="A134" s="874" t="s">
        <v>24</v>
      </c>
      <c r="B134" s="564"/>
      <c r="C134" s="564"/>
      <c r="D134" s="565"/>
      <c r="E134" s="565"/>
      <c r="F134" s="566"/>
      <c r="G134" s="566"/>
      <c r="H134" s="566"/>
      <c r="I134" s="566"/>
      <c r="J134" s="564"/>
      <c r="K134" s="564"/>
      <c r="L134" s="1252">
        <f t="shared" si="50"/>
        <v>0</v>
      </c>
      <c r="M134" s="569">
        <f t="shared" si="57"/>
        <v>0</v>
      </c>
      <c r="N134" s="568">
        <f t="shared" si="51"/>
        <v>0</v>
      </c>
      <c r="O134" s="567">
        <f t="shared" si="58"/>
        <v>0</v>
      </c>
      <c r="P134" s="568">
        <f t="shared" si="52"/>
        <v>0</v>
      </c>
      <c r="Q134" s="569">
        <f t="shared" si="53"/>
        <v>0</v>
      </c>
      <c r="R134" s="567">
        <f t="shared" si="54"/>
        <v>0</v>
      </c>
      <c r="S134" s="567">
        <f t="shared" si="55"/>
        <v>0</v>
      </c>
      <c r="T134" s="1248">
        <f t="shared" si="56"/>
        <v>0</v>
      </c>
    </row>
    <row r="135" spans="1:20" ht="33.75" customHeight="1" x14ac:dyDescent="0.2">
      <c r="A135" s="874" t="s">
        <v>25</v>
      </c>
      <c r="B135" s="564"/>
      <c r="C135" s="564"/>
      <c r="D135" s="565"/>
      <c r="E135" s="565"/>
      <c r="F135" s="566"/>
      <c r="G135" s="566"/>
      <c r="H135" s="566"/>
      <c r="I135" s="566"/>
      <c r="J135" s="564"/>
      <c r="K135" s="564"/>
      <c r="L135" s="1252">
        <f t="shared" si="50"/>
        <v>0</v>
      </c>
      <c r="M135" s="569">
        <f t="shared" si="57"/>
        <v>0</v>
      </c>
      <c r="N135" s="568">
        <f t="shared" si="51"/>
        <v>0</v>
      </c>
      <c r="O135" s="567">
        <f t="shared" si="58"/>
        <v>0</v>
      </c>
      <c r="P135" s="568">
        <f t="shared" si="52"/>
        <v>0</v>
      </c>
      <c r="Q135" s="569">
        <f t="shared" si="53"/>
        <v>0</v>
      </c>
      <c r="R135" s="567">
        <f t="shared" si="54"/>
        <v>0</v>
      </c>
      <c r="S135" s="567">
        <f t="shared" si="55"/>
        <v>0</v>
      </c>
      <c r="T135" s="1248">
        <f t="shared" si="56"/>
        <v>0</v>
      </c>
    </row>
    <row r="136" spans="1:20" ht="33.75" customHeight="1" x14ac:dyDescent="0.2">
      <c r="A136" s="874" t="s">
        <v>376</v>
      </c>
      <c r="B136" s="564"/>
      <c r="C136" s="564"/>
      <c r="D136" s="565"/>
      <c r="E136" s="565"/>
      <c r="F136" s="566"/>
      <c r="G136" s="566"/>
      <c r="H136" s="566"/>
      <c r="I136" s="566"/>
      <c r="J136" s="564"/>
      <c r="K136" s="564"/>
      <c r="L136" s="1252">
        <f t="shared" si="50"/>
        <v>0</v>
      </c>
      <c r="M136" s="569">
        <f t="shared" si="57"/>
        <v>0</v>
      </c>
      <c r="N136" s="568">
        <f t="shared" si="51"/>
        <v>0</v>
      </c>
      <c r="O136" s="567">
        <f t="shared" si="58"/>
        <v>0</v>
      </c>
      <c r="P136" s="568">
        <f t="shared" si="52"/>
        <v>0</v>
      </c>
      <c r="Q136" s="569">
        <f t="shared" si="53"/>
        <v>0</v>
      </c>
      <c r="R136" s="567">
        <f t="shared" si="54"/>
        <v>0</v>
      </c>
      <c r="S136" s="567">
        <f t="shared" si="55"/>
        <v>0</v>
      </c>
      <c r="T136" s="1248">
        <f t="shared" si="56"/>
        <v>0</v>
      </c>
    </row>
    <row r="137" spans="1:20" ht="33.75" customHeight="1" x14ac:dyDescent="0.2">
      <c r="A137" s="874" t="s">
        <v>390</v>
      </c>
      <c r="B137" s="564"/>
      <c r="C137" s="564"/>
      <c r="D137" s="565"/>
      <c r="E137" s="565"/>
      <c r="F137" s="566"/>
      <c r="G137" s="566"/>
      <c r="H137" s="566"/>
      <c r="I137" s="566"/>
      <c r="J137" s="564"/>
      <c r="K137" s="564"/>
      <c r="L137" s="1252">
        <f t="shared" si="50"/>
        <v>0</v>
      </c>
      <c r="M137" s="569">
        <f t="shared" si="57"/>
        <v>0</v>
      </c>
      <c r="N137" s="568">
        <f t="shared" si="51"/>
        <v>0</v>
      </c>
      <c r="O137" s="567">
        <f t="shared" si="58"/>
        <v>0</v>
      </c>
      <c r="P137" s="568">
        <f t="shared" si="52"/>
        <v>0</v>
      </c>
      <c r="Q137" s="569">
        <f t="shared" si="53"/>
        <v>0</v>
      </c>
      <c r="R137" s="567">
        <f t="shared" si="54"/>
        <v>0</v>
      </c>
      <c r="S137" s="567">
        <f t="shared" si="55"/>
        <v>0</v>
      </c>
      <c r="T137" s="1248">
        <f t="shared" si="56"/>
        <v>0</v>
      </c>
    </row>
    <row r="138" spans="1:20" ht="33.75" customHeight="1" x14ac:dyDescent="0.2">
      <c r="A138" s="874" t="s">
        <v>441</v>
      </c>
      <c r="B138" s="564"/>
      <c r="C138" s="564"/>
      <c r="D138" s="565"/>
      <c r="E138" s="565"/>
      <c r="F138" s="566"/>
      <c r="G138" s="566"/>
      <c r="H138" s="566"/>
      <c r="I138" s="566"/>
      <c r="J138" s="564"/>
      <c r="K138" s="564"/>
      <c r="L138" s="1252">
        <f t="shared" si="50"/>
        <v>0</v>
      </c>
      <c r="M138" s="569">
        <f t="shared" si="57"/>
        <v>0</v>
      </c>
      <c r="N138" s="568">
        <f t="shared" si="51"/>
        <v>0</v>
      </c>
      <c r="O138" s="567">
        <f t="shared" si="58"/>
        <v>0</v>
      </c>
      <c r="P138" s="568">
        <f t="shared" si="52"/>
        <v>0</v>
      </c>
      <c r="Q138" s="569">
        <f t="shared" si="53"/>
        <v>0</v>
      </c>
      <c r="R138" s="567">
        <f t="shared" si="54"/>
        <v>0</v>
      </c>
      <c r="S138" s="567">
        <f t="shared" si="55"/>
        <v>0</v>
      </c>
      <c r="T138" s="1248">
        <f t="shared" si="56"/>
        <v>0</v>
      </c>
    </row>
    <row r="139" spans="1:20" ht="32.25" customHeight="1" x14ac:dyDescent="0.2">
      <c r="A139" s="874" t="s">
        <v>442</v>
      </c>
      <c r="B139" s="564"/>
      <c r="C139" s="564"/>
      <c r="D139" s="565"/>
      <c r="E139" s="565"/>
      <c r="F139" s="566"/>
      <c r="G139" s="566"/>
      <c r="H139" s="566"/>
      <c r="I139" s="566"/>
      <c r="J139" s="564"/>
      <c r="K139" s="564"/>
      <c r="L139" s="1252">
        <f t="shared" si="50"/>
        <v>0</v>
      </c>
      <c r="M139" s="569">
        <f t="shared" si="57"/>
        <v>0</v>
      </c>
      <c r="N139" s="568">
        <f t="shared" si="51"/>
        <v>0</v>
      </c>
      <c r="O139" s="567">
        <f t="shared" si="58"/>
        <v>0</v>
      </c>
      <c r="P139" s="568">
        <f t="shared" si="52"/>
        <v>0</v>
      </c>
      <c r="Q139" s="569">
        <f t="shared" si="53"/>
        <v>0</v>
      </c>
      <c r="R139" s="567">
        <f t="shared" si="54"/>
        <v>0</v>
      </c>
      <c r="S139" s="567">
        <f t="shared" si="55"/>
        <v>0</v>
      </c>
      <c r="T139" s="1248">
        <f t="shared" si="56"/>
        <v>0</v>
      </c>
    </row>
    <row r="140" spans="1:20" ht="34.5" customHeight="1" x14ac:dyDescent="0.2">
      <c r="A140" s="874" t="s">
        <v>443</v>
      </c>
      <c r="B140" s="564"/>
      <c r="C140" s="564"/>
      <c r="D140" s="565"/>
      <c r="E140" s="565"/>
      <c r="F140" s="566"/>
      <c r="G140" s="566"/>
      <c r="H140" s="566"/>
      <c r="I140" s="566"/>
      <c r="J140" s="564"/>
      <c r="K140" s="564"/>
      <c r="L140" s="1252">
        <f t="shared" si="50"/>
        <v>0</v>
      </c>
      <c r="M140" s="569">
        <f t="shared" si="57"/>
        <v>0</v>
      </c>
      <c r="N140" s="568">
        <f t="shared" si="51"/>
        <v>0</v>
      </c>
      <c r="O140" s="567">
        <f t="shared" si="58"/>
        <v>0</v>
      </c>
      <c r="P140" s="568">
        <f t="shared" si="52"/>
        <v>0</v>
      </c>
      <c r="Q140" s="569">
        <f t="shared" si="53"/>
        <v>0</v>
      </c>
      <c r="R140" s="567">
        <f t="shared" si="54"/>
        <v>0</v>
      </c>
      <c r="S140" s="567">
        <f t="shared" si="55"/>
        <v>0</v>
      </c>
      <c r="T140" s="1248">
        <f t="shared" si="56"/>
        <v>0</v>
      </c>
    </row>
    <row r="141" spans="1:20" ht="34.5" customHeight="1" x14ac:dyDescent="0.2">
      <c r="A141" s="874" t="s">
        <v>444</v>
      </c>
      <c r="B141" s="564"/>
      <c r="C141" s="564"/>
      <c r="D141" s="565"/>
      <c r="E141" s="565"/>
      <c r="F141" s="566"/>
      <c r="G141" s="566"/>
      <c r="H141" s="566"/>
      <c r="I141" s="566"/>
      <c r="J141" s="564"/>
      <c r="K141" s="564"/>
      <c r="L141" s="1252">
        <f t="shared" si="50"/>
        <v>0</v>
      </c>
      <c r="M141" s="569">
        <f t="shared" si="57"/>
        <v>0</v>
      </c>
      <c r="N141" s="568">
        <f t="shared" si="51"/>
        <v>0</v>
      </c>
      <c r="O141" s="567">
        <f t="shared" si="58"/>
        <v>0</v>
      </c>
      <c r="P141" s="568">
        <f t="shared" si="52"/>
        <v>0</v>
      </c>
      <c r="Q141" s="569">
        <f t="shared" si="53"/>
        <v>0</v>
      </c>
      <c r="R141" s="567">
        <f t="shared" si="54"/>
        <v>0</v>
      </c>
      <c r="S141" s="567">
        <f t="shared" si="55"/>
        <v>0</v>
      </c>
      <c r="T141" s="1248">
        <f t="shared" si="56"/>
        <v>0</v>
      </c>
    </row>
    <row r="142" spans="1:20" ht="34.5" customHeight="1" x14ac:dyDescent="0.2">
      <c r="A142" s="874" t="s">
        <v>445</v>
      </c>
      <c r="B142" s="564"/>
      <c r="C142" s="564"/>
      <c r="D142" s="565"/>
      <c r="E142" s="565"/>
      <c r="F142" s="566"/>
      <c r="G142" s="566"/>
      <c r="H142" s="566"/>
      <c r="I142" s="566"/>
      <c r="J142" s="564"/>
      <c r="K142" s="564"/>
      <c r="L142" s="1252">
        <f t="shared" si="50"/>
        <v>0</v>
      </c>
      <c r="M142" s="569">
        <f t="shared" si="57"/>
        <v>0</v>
      </c>
      <c r="N142" s="568">
        <f t="shared" si="51"/>
        <v>0</v>
      </c>
      <c r="O142" s="567">
        <f t="shared" si="58"/>
        <v>0</v>
      </c>
      <c r="P142" s="568">
        <f t="shared" si="52"/>
        <v>0</v>
      </c>
      <c r="Q142" s="569">
        <f t="shared" si="53"/>
        <v>0</v>
      </c>
      <c r="R142" s="567">
        <f t="shared" si="54"/>
        <v>0</v>
      </c>
      <c r="S142" s="567">
        <f t="shared" si="55"/>
        <v>0</v>
      </c>
      <c r="T142" s="1248">
        <f t="shared" si="56"/>
        <v>0</v>
      </c>
    </row>
    <row r="143" spans="1:20" ht="34.5" customHeight="1" x14ac:dyDescent="0.2">
      <c r="A143" s="874" t="s">
        <v>446</v>
      </c>
      <c r="B143" s="564"/>
      <c r="C143" s="564"/>
      <c r="D143" s="565"/>
      <c r="E143" s="565"/>
      <c r="F143" s="566"/>
      <c r="G143" s="566"/>
      <c r="H143" s="566"/>
      <c r="I143" s="566"/>
      <c r="J143" s="564"/>
      <c r="K143" s="564"/>
      <c r="L143" s="1252">
        <f t="shared" si="50"/>
        <v>0</v>
      </c>
      <c r="M143" s="569">
        <f t="shared" si="57"/>
        <v>0</v>
      </c>
      <c r="N143" s="568">
        <f t="shared" si="51"/>
        <v>0</v>
      </c>
      <c r="O143" s="567">
        <f t="shared" si="58"/>
        <v>0</v>
      </c>
      <c r="P143" s="568">
        <f t="shared" si="52"/>
        <v>0</v>
      </c>
      <c r="Q143" s="569">
        <f t="shared" si="53"/>
        <v>0</v>
      </c>
      <c r="R143" s="567">
        <f t="shared" si="54"/>
        <v>0</v>
      </c>
      <c r="S143" s="567">
        <f t="shared" si="55"/>
        <v>0</v>
      </c>
      <c r="T143" s="1248">
        <f t="shared" si="56"/>
        <v>0</v>
      </c>
    </row>
    <row r="144" spans="1:20" ht="34.5" customHeight="1" x14ac:dyDescent="0.2">
      <c r="A144" s="874" t="s">
        <v>447</v>
      </c>
      <c r="B144" s="564"/>
      <c r="C144" s="564"/>
      <c r="D144" s="565"/>
      <c r="E144" s="565"/>
      <c r="F144" s="566"/>
      <c r="G144" s="566"/>
      <c r="H144" s="566"/>
      <c r="I144" s="566"/>
      <c r="J144" s="564"/>
      <c r="K144" s="564"/>
      <c r="L144" s="1252">
        <f t="shared" si="50"/>
        <v>0</v>
      </c>
      <c r="M144" s="569">
        <f t="shared" si="57"/>
        <v>0</v>
      </c>
      <c r="N144" s="568">
        <f t="shared" si="51"/>
        <v>0</v>
      </c>
      <c r="O144" s="567">
        <f t="shared" si="58"/>
        <v>0</v>
      </c>
      <c r="P144" s="568">
        <f t="shared" si="52"/>
        <v>0</v>
      </c>
      <c r="Q144" s="569">
        <f t="shared" si="53"/>
        <v>0</v>
      </c>
      <c r="R144" s="567">
        <f t="shared" si="54"/>
        <v>0</v>
      </c>
      <c r="S144" s="567">
        <f t="shared" si="55"/>
        <v>0</v>
      </c>
      <c r="T144" s="1248">
        <f t="shared" si="56"/>
        <v>0</v>
      </c>
    </row>
    <row r="145" spans="1:20" ht="34.5" customHeight="1" x14ac:dyDescent="0.2">
      <c r="A145" s="874" t="s">
        <v>448</v>
      </c>
      <c r="B145" s="564"/>
      <c r="C145" s="564"/>
      <c r="D145" s="565"/>
      <c r="E145" s="565"/>
      <c r="F145" s="566"/>
      <c r="G145" s="566"/>
      <c r="H145" s="566"/>
      <c r="I145" s="566"/>
      <c r="J145" s="564"/>
      <c r="K145" s="564"/>
      <c r="L145" s="1252">
        <f t="shared" si="50"/>
        <v>0</v>
      </c>
      <c r="M145" s="569">
        <f t="shared" si="57"/>
        <v>0</v>
      </c>
      <c r="N145" s="568">
        <f t="shared" si="51"/>
        <v>0</v>
      </c>
      <c r="O145" s="567">
        <f t="shared" si="58"/>
        <v>0</v>
      </c>
      <c r="P145" s="568">
        <f t="shared" si="52"/>
        <v>0</v>
      </c>
      <c r="Q145" s="569">
        <f t="shared" si="53"/>
        <v>0</v>
      </c>
      <c r="R145" s="567">
        <f t="shared" si="54"/>
        <v>0</v>
      </c>
      <c r="S145" s="567">
        <f t="shared" si="55"/>
        <v>0</v>
      </c>
      <c r="T145" s="1248">
        <f t="shared" si="56"/>
        <v>0</v>
      </c>
    </row>
    <row r="146" spans="1:20" ht="34.5" customHeight="1" x14ac:dyDescent="0.2">
      <c r="A146" s="874" t="s">
        <v>449</v>
      </c>
      <c r="B146" s="564"/>
      <c r="C146" s="564"/>
      <c r="D146" s="565"/>
      <c r="E146" s="565"/>
      <c r="F146" s="566"/>
      <c r="G146" s="566"/>
      <c r="H146" s="566"/>
      <c r="I146" s="566"/>
      <c r="J146" s="564"/>
      <c r="K146" s="564"/>
      <c r="L146" s="1252">
        <f t="shared" si="50"/>
        <v>0</v>
      </c>
      <c r="M146" s="569">
        <f t="shared" si="57"/>
        <v>0</v>
      </c>
      <c r="N146" s="568">
        <f t="shared" si="51"/>
        <v>0</v>
      </c>
      <c r="O146" s="567">
        <f t="shared" si="58"/>
        <v>0</v>
      </c>
      <c r="P146" s="568">
        <f t="shared" si="52"/>
        <v>0</v>
      </c>
      <c r="Q146" s="569">
        <f t="shared" si="53"/>
        <v>0</v>
      </c>
      <c r="R146" s="567">
        <f t="shared" si="54"/>
        <v>0</v>
      </c>
      <c r="S146" s="567">
        <f t="shared" si="55"/>
        <v>0</v>
      </c>
      <c r="T146" s="1248">
        <f t="shared" si="56"/>
        <v>0</v>
      </c>
    </row>
    <row r="147" spans="1:20" ht="34.5" customHeight="1" x14ac:dyDescent="0.2">
      <c r="A147" s="874" t="s">
        <v>450</v>
      </c>
      <c r="B147" s="564"/>
      <c r="C147" s="564"/>
      <c r="D147" s="565"/>
      <c r="E147" s="565"/>
      <c r="F147" s="566"/>
      <c r="G147" s="566"/>
      <c r="H147" s="566"/>
      <c r="I147" s="566"/>
      <c r="J147" s="564"/>
      <c r="K147" s="564"/>
      <c r="L147" s="1252">
        <f t="shared" si="50"/>
        <v>0</v>
      </c>
      <c r="M147" s="569">
        <f t="shared" si="57"/>
        <v>0</v>
      </c>
      <c r="N147" s="568">
        <f t="shared" si="51"/>
        <v>0</v>
      </c>
      <c r="O147" s="567">
        <f t="shared" si="58"/>
        <v>0</v>
      </c>
      <c r="P147" s="568">
        <f t="shared" si="52"/>
        <v>0</v>
      </c>
      <c r="Q147" s="569">
        <f t="shared" si="53"/>
        <v>0</v>
      </c>
      <c r="R147" s="567">
        <f t="shared" si="54"/>
        <v>0</v>
      </c>
      <c r="S147" s="567">
        <f t="shared" si="55"/>
        <v>0</v>
      </c>
      <c r="T147" s="1248">
        <f t="shared" si="56"/>
        <v>0</v>
      </c>
    </row>
    <row r="148" spans="1:20" ht="34.5" customHeight="1" x14ac:dyDescent="0.2">
      <c r="A148" s="874" t="s">
        <v>451</v>
      </c>
      <c r="B148" s="564"/>
      <c r="C148" s="564"/>
      <c r="D148" s="565"/>
      <c r="E148" s="565"/>
      <c r="F148" s="566"/>
      <c r="G148" s="566"/>
      <c r="H148" s="566"/>
      <c r="I148" s="566"/>
      <c r="J148" s="564"/>
      <c r="K148" s="564"/>
      <c r="L148" s="1252">
        <f t="shared" si="50"/>
        <v>0</v>
      </c>
      <c r="M148" s="569">
        <f t="shared" si="57"/>
        <v>0</v>
      </c>
      <c r="N148" s="568">
        <f t="shared" si="51"/>
        <v>0</v>
      </c>
      <c r="O148" s="567">
        <f t="shared" si="58"/>
        <v>0</v>
      </c>
      <c r="P148" s="568">
        <f t="shared" si="52"/>
        <v>0</v>
      </c>
      <c r="Q148" s="569">
        <f t="shared" si="53"/>
        <v>0</v>
      </c>
      <c r="R148" s="567">
        <f t="shared" si="54"/>
        <v>0</v>
      </c>
      <c r="S148" s="567">
        <f t="shared" si="55"/>
        <v>0</v>
      </c>
      <c r="T148" s="1248">
        <f t="shared" si="56"/>
        <v>0</v>
      </c>
    </row>
    <row r="149" spans="1:20" ht="34.5" customHeight="1" thickBot="1" x14ac:dyDescent="0.25">
      <c r="A149" s="875" t="s">
        <v>452</v>
      </c>
      <c r="B149" s="564"/>
      <c r="C149" s="564"/>
      <c r="D149" s="565"/>
      <c r="E149" s="565"/>
      <c r="F149" s="566"/>
      <c r="G149" s="566"/>
      <c r="H149" s="566"/>
      <c r="I149" s="566"/>
      <c r="J149" s="564"/>
      <c r="K149" s="564"/>
      <c r="L149" s="1252">
        <f t="shared" si="50"/>
        <v>0</v>
      </c>
      <c r="M149" s="569">
        <f t="shared" si="57"/>
        <v>0</v>
      </c>
      <c r="N149" s="568">
        <f t="shared" si="51"/>
        <v>0</v>
      </c>
      <c r="O149" s="567">
        <f t="shared" si="58"/>
        <v>0</v>
      </c>
      <c r="P149" s="568">
        <f t="shared" si="52"/>
        <v>0</v>
      </c>
      <c r="Q149" s="569">
        <f t="shared" si="53"/>
        <v>0</v>
      </c>
      <c r="R149" s="567">
        <f t="shared" si="54"/>
        <v>0</v>
      </c>
      <c r="S149" s="567">
        <f t="shared" si="55"/>
        <v>0</v>
      </c>
      <c r="T149" s="1248">
        <f t="shared" si="56"/>
        <v>0</v>
      </c>
    </row>
    <row r="150" spans="1:20" ht="34.5" customHeight="1" thickBot="1" x14ac:dyDescent="0.25">
      <c r="A150" s="2"/>
      <c r="B150" s="6"/>
      <c r="C150" s="6"/>
      <c r="D150" s="9"/>
      <c r="E150" s="9"/>
      <c r="F150" s="129"/>
      <c r="G150" s="129"/>
      <c r="H150" s="129"/>
      <c r="I150" s="129"/>
      <c r="J150" s="626"/>
      <c r="K150" s="626"/>
      <c r="L150" s="630">
        <f>SUM(L128:L149)</f>
        <v>60.493827160493829</v>
      </c>
      <c r="M150" s="624">
        <f>SUM(M128:M149)</f>
        <v>20</v>
      </c>
      <c r="N150" s="212"/>
      <c r="O150" s="212"/>
      <c r="P150" s="555">
        <f>SUM(P128:P149)</f>
        <v>213.33333333333334</v>
      </c>
      <c r="Q150" s="557"/>
      <c r="R150" s="212"/>
      <c r="S150" s="555">
        <f>SUM(S128:S149)</f>
        <v>3.48</v>
      </c>
      <c r="T150" s="624">
        <f>SUM(T128:T149)</f>
        <v>0.72</v>
      </c>
    </row>
    <row r="151" spans="1:20" ht="34.5" customHeight="1" thickBot="1" x14ac:dyDescent="0.25">
      <c r="A151" s="2"/>
      <c r="B151" s="3"/>
      <c r="J151" s="3"/>
      <c r="K151" s="3"/>
      <c r="L151" s="3"/>
      <c r="M151" s="3"/>
      <c r="N151" s="3"/>
      <c r="O151" s="3"/>
      <c r="P151" s="3"/>
    </row>
    <row r="152" spans="1:20" ht="34.5" customHeight="1" thickBot="1" x14ac:dyDescent="0.25">
      <c r="A152" s="1023" t="s">
        <v>14</v>
      </c>
      <c r="B152" s="1024"/>
      <c r="C152" s="1234">
        <v>22</v>
      </c>
      <c r="D152" s="1234"/>
      <c r="E152" s="1234">
        <v>18</v>
      </c>
      <c r="F152" s="1234"/>
      <c r="G152" s="1234">
        <v>16</v>
      </c>
      <c r="H152" s="1234"/>
      <c r="I152" s="1234">
        <v>12</v>
      </c>
      <c r="J152" s="1234"/>
      <c r="K152" s="1234">
        <v>10</v>
      </c>
      <c r="L152" s="1234"/>
      <c r="M152" s="1234">
        <v>8</v>
      </c>
      <c r="N152" s="1234"/>
      <c r="O152" s="1018" t="s">
        <v>454</v>
      </c>
      <c r="P152" s="1019"/>
      <c r="Q152" s="1018" t="s">
        <v>455</v>
      </c>
      <c r="R152" s="1019"/>
    </row>
    <row r="153" spans="1:20" ht="34.5" customHeight="1" thickBot="1" x14ac:dyDescent="0.25">
      <c r="A153" s="1020" t="s">
        <v>132</v>
      </c>
      <c r="B153" s="1021"/>
      <c r="C153" s="1235">
        <f>SUMIFS($P$128:$P$149,$Q$128:$Q$149,C152)+SUMIFS($L$128:$L$149,$I$128:$I$149,C152)</f>
        <v>0</v>
      </c>
      <c r="D153" s="1235"/>
      <c r="E153" s="1235">
        <f t="shared" ref="E153" si="59">SUMIFS($P$128:$P$149,$Q$128:$Q$149,E152)+SUMIFS($L$128:$L$149,$I$128:$I$149,E152)</f>
        <v>0</v>
      </c>
      <c r="F153" s="1235"/>
      <c r="G153" s="1235">
        <f t="shared" ref="G153" si="60">SUMIFS($P$128:$P$149,$Q$128:$Q$149,G152)+SUMIFS($L$128:$L$149,$I$128:$I$149,G152)</f>
        <v>0</v>
      </c>
      <c r="H153" s="1235"/>
      <c r="I153" s="1235">
        <f t="shared" ref="I153" si="61">SUMIFS($P$128:$P$149,$Q$128:$Q$149,I152)+SUMIFS($L$128:$L$149,$I$128:$I$149,I152)</f>
        <v>213.33333333333334</v>
      </c>
      <c r="J153" s="1235"/>
      <c r="K153" s="1235">
        <f t="shared" ref="K153" si="62">SUMIFS($P$128:$P$149,$Q$128:$Q$149,K152)+SUMIFS($L$128:$L$149,$I$128:$I$149,K152)</f>
        <v>0</v>
      </c>
      <c r="L153" s="1235"/>
      <c r="M153" s="1235">
        <f t="shared" ref="M153" si="63">SUMIFS($P$128:$P$149,$Q$128:$Q$149,M152)+SUMIFS($L$128:$L$149,$I$128:$I$149,M152)</f>
        <v>60.493827160493829</v>
      </c>
      <c r="N153" s="1235"/>
      <c r="O153" s="1022">
        <f>S150</f>
        <v>3.48</v>
      </c>
      <c r="P153" s="1019"/>
      <c r="Q153" s="1022">
        <f>T150</f>
        <v>0.72</v>
      </c>
      <c r="R153" s="1019"/>
    </row>
    <row r="154" spans="1:20" ht="20.25" customHeight="1" x14ac:dyDescent="0.2">
      <c r="A154" s="2"/>
      <c r="B154" s="3"/>
      <c r="C154" s="3"/>
      <c r="D154" s="3"/>
      <c r="E154" s="3"/>
      <c r="F154" s="3"/>
      <c r="G154" s="3"/>
      <c r="H154" s="217"/>
      <c r="I154" s="217"/>
      <c r="J154" s="4"/>
      <c r="K154" s="4"/>
      <c r="L154" s="4"/>
      <c r="M154" s="4"/>
      <c r="N154" s="4"/>
      <c r="O154" s="4"/>
      <c r="P154" s="4"/>
      <c r="Q154" s="3"/>
      <c r="S154" s="444"/>
      <c r="T154" s="444"/>
    </row>
    <row r="155" spans="1:20" ht="18" x14ac:dyDescent="0.2">
      <c r="A155" s="154"/>
      <c r="B155" s="154"/>
      <c r="C155" s="154"/>
      <c r="D155" s="154"/>
      <c r="E155" s="154"/>
      <c r="F155" s="154"/>
      <c r="G155" s="154"/>
      <c r="H155" s="443"/>
      <c r="I155" s="443"/>
      <c r="J155" s="204"/>
      <c r="K155" s="204"/>
      <c r="L155" s="4"/>
      <c r="M155" s="4"/>
      <c r="N155" s="4"/>
      <c r="O155" s="4"/>
      <c r="P155" s="4"/>
      <c r="Q155" s="3"/>
    </row>
    <row r="156" spans="1:20" ht="18.75" thickBot="1" x14ac:dyDescent="0.25">
      <c r="A156" s="154"/>
      <c r="B156" s="154"/>
      <c r="C156" s="154"/>
      <c r="D156" s="154"/>
      <c r="E156" s="154"/>
      <c r="F156" s="154"/>
      <c r="G156" s="154"/>
      <c r="H156" s="443"/>
      <c r="I156" s="443"/>
      <c r="J156" s="204"/>
      <c r="K156" s="204"/>
      <c r="L156" s="4"/>
      <c r="M156" s="4"/>
      <c r="N156" s="4"/>
      <c r="O156" s="4"/>
      <c r="P156" s="4"/>
      <c r="Q156" s="3"/>
    </row>
    <row r="157" spans="1:20" ht="27" customHeight="1" thickBot="1" x14ac:dyDescent="0.25">
      <c r="A157" s="154"/>
      <c r="B157" s="154"/>
      <c r="C157" s="155"/>
      <c r="D157" s="155"/>
      <c r="E157" s="1030" t="s">
        <v>29</v>
      </c>
      <c r="F157" s="1025"/>
      <c r="G157" s="1026"/>
      <c r="H157" s="154"/>
      <c r="I157" s="158"/>
      <c r="J157" s="158"/>
      <c r="L157" s="1029" t="s">
        <v>2</v>
      </c>
      <c r="M157" s="1029"/>
      <c r="N157" s="1029"/>
      <c r="O157" s="1029"/>
      <c r="P157" s="204"/>
      <c r="Q157" s="154"/>
      <c r="R157" s="165"/>
      <c r="S157" s="444"/>
    </row>
    <row r="158" spans="1:20" ht="27" customHeight="1" thickBot="1" x14ac:dyDescent="0.25">
      <c r="A158" s="157"/>
      <c r="B158" s="157"/>
      <c r="C158" s="158"/>
      <c r="D158" s="158"/>
      <c r="E158" s="158"/>
      <c r="F158" s="158"/>
      <c r="G158" s="156"/>
      <c r="H158" s="497" t="s">
        <v>3</v>
      </c>
      <c r="I158" s="157"/>
      <c r="J158" s="497" t="s">
        <v>61</v>
      </c>
      <c r="K158" s="501" t="s">
        <v>4</v>
      </c>
      <c r="L158" s="497" t="s">
        <v>6</v>
      </c>
      <c r="M158" s="497" t="s">
        <v>7</v>
      </c>
      <c r="N158" s="497" t="s">
        <v>8</v>
      </c>
      <c r="O158" s="497" t="s">
        <v>7</v>
      </c>
      <c r="P158" s="157"/>
      <c r="Q158" s="154"/>
      <c r="R158" s="502" t="s">
        <v>310</v>
      </c>
      <c r="S158" s="498"/>
    </row>
    <row r="159" spans="1:20" ht="27" customHeight="1" thickBot="1" x14ac:dyDescent="0.25">
      <c r="A159" s="497" t="s">
        <v>5</v>
      </c>
      <c r="B159" s="642" t="s">
        <v>9</v>
      </c>
      <c r="C159" s="642" t="s">
        <v>10</v>
      </c>
      <c r="D159" s="642" t="s">
        <v>11</v>
      </c>
      <c r="E159" s="642" t="s">
        <v>12</v>
      </c>
      <c r="F159" s="642" t="s">
        <v>13</v>
      </c>
      <c r="G159" s="642" t="s">
        <v>14</v>
      </c>
      <c r="H159" s="642" t="s">
        <v>377</v>
      </c>
      <c r="I159" s="642" t="s">
        <v>14</v>
      </c>
      <c r="J159" s="642" t="s">
        <v>378</v>
      </c>
      <c r="K159" s="501" t="s">
        <v>347</v>
      </c>
      <c r="L159" s="642" t="s">
        <v>15</v>
      </c>
      <c r="M159" s="642" t="s">
        <v>16</v>
      </c>
      <c r="N159" s="642" t="s">
        <v>16</v>
      </c>
      <c r="O159" s="642" t="s">
        <v>17</v>
      </c>
      <c r="P159" s="1029" t="s">
        <v>131</v>
      </c>
      <c r="Q159" s="1029"/>
      <c r="R159" s="503" t="s">
        <v>332</v>
      </c>
      <c r="S159" s="498"/>
    </row>
    <row r="160" spans="1:20" ht="27" customHeight="1" thickBot="1" x14ac:dyDescent="0.25">
      <c r="A160" s="873" t="str">
        <f>A128</f>
        <v>ع1</v>
      </c>
      <c r="B160" s="647"/>
      <c r="C160" s="648"/>
      <c r="D160" s="649"/>
      <c r="E160" s="650"/>
      <c r="F160" s="651"/>
      <c r="G160" s="651"/>
      <c r="H160" s="651">
        <v>6</v>
      </c>
      <c r="I160" s="651">
        <v>8</v>
      </c>
      <c r="J160" s="648">
        <f>J128</f>
        <v>1.75</v>
      </c>
      <c r="K160" s="648"/>
      <c r="L160" s="649">
        <f>B160*C160*D160*(E160-K160)</f>
        <v>0</v>
      </c>
      <c r="M160" s="650">
        <f>B160*E160*F160*G160^2/162</f>
        <v>0</v>
      </c>
      <c r="N160" s="651">
        <f t="shared" ref="N160:N162" si="64">G160</f>
        <v>0</v>
      </c>
      <c r="O160" s="652">
        <f t="shared" ref="O160:O162" si="65">B160*E160*H160*J160*I160^2/162</f>
        <v>0</v>
      </c>
      <c r="P160" s="637" t="s">
        <v>14</v>
      </c>
      <c r="Q160" s="499" t="s">
        <v>132</v>
      </c>
      <c r="R160" s="1238">
        <f>B160*C160*D160*K160</f>
        <v>0</v>
      </c>
      <c r="S160" s="1237"/>
    </row>
    <row r="161" spans="1:19" ht="27" customHeight="1" thickBot="1" x14ac:dyDescent="0.25">
      <c r="A161" s="874" t="str">
        <f t="shared" ref="A161:A181" si="66">A129</f>
        <v>ع2</v>
      </c>
      <c r="B161" s="653"/>
      <c r="C161" s="643"/>
      <c r="D161" s="645"/>
      <c r="E161" s="645">
        <f>E160</f>
        <v>0</v>
      </c>
      <c r="F161" s="646"/>
      <c r="G161" s="646"/>
      <c r="H161" s="646">
        <v>6</v>
      </c>
      <c r="I161" s="646">
        <v>8</v>
      </c>
      <c r="J161" s="643">
        <f>J129</f>
        <v>0</v>
      </c>
      <c r="K161" s="643">
        <f>K160</f>
        <v>0</v>
      </c>
      <c r="L161" s="644">
        <f t="shared" ref="L161:L163" si="67">B161*C161*D161*(E161-K161)</f>
        <v>0</v>
      </c>
      <c r="M161" s="645">
        <f t="shared" ref="M161:M163" si="68">B161*E161*F161*G161^2/162</f>
        <v>0</v>
      </c>
      <c r="N161" s="646">
        <f t="shared" si="64"/>
        <v>0</v>
      </c>
      <c r="O161" s="654">
        <f t="shared" si="65"/>
        <v>0</v>
      </c>
      <c r="P161" s="1236">
        <v>22</v>
      </c>
      <c r="Q161" s="1237">
        <f>SUMIFS($L$160:$L$181,$M$160:$M$181,$P$161)</f>
        <v>0</v>
      </c>
      <c r="R161" s="1238">
        <f t="shared" ref="R161:R181" si="69">B161*C161*D161*K161</f>
        <v>0</v>
      </c>
      <c r="S161" s="1237"/>
    </row>
    <row r="162" spans="1:19" ht="27" customHeight="1" thickBot="1" x14ac:dyDescent="0.25">
      <c r="A162" s="874" t="str">
        <f t="shared" si="66"/>
        <v>ع3</v>
      </c>
      <c r="B162" s="653"/>
      <c r="C162" s="643"/>
      <c r="D162" s="645"/>
      <c r="E162" s="645">
        <f t="shared" ref="E162:E181" si="70">E161</f>
        <v>0</v>
      </c>
      <c r="F162" s="646"/>
      <c r="G162" s="646"/>
      <c r="H162" s="646">
        <v>6</v>
      </c>
      <c r="I162" s="646">
        <v>8</v>
      </c>
      <c r="J162" s="643">
        <f>J130</f>
        <v>0</v>
      </c>
      <c r="K162" s="643">
        <f t="shared" ref="K162:K181" si="71">K161</f>
        <v>0</v>
      </c>
      <c r="L162" s="644">
        <f t="shared" si="67"/>
        <v>0</v>
      </c>
      <c r="M162" s="645">
        <f t="shared" si="68"/>
        <v>0</v>
      </c>
      <c r="N162" s="646">
        <f t="shared" si="64"/>
        <v>0</v>
      </c>
      <c r="O162" s="654">
        <f t="shared" si="65"/>
        <v>0</v>
      </c>
      <c r="P162" s="1236">
        <v>18</v>
      </c>
      <c r="Q162" s="1237">
        <f>SUMIFS($L$160:$L$181,$M$160:$M$181,$P$162)</f>
        <v>0</v>
      </c>
      <c r="R162" s="1238">
        <f t="shared" si="69"/>
        <v>0</v>
      </c>
      <c r="S162" s="1237"/>
    </row>
    <row r="163" spans="1:19" ht="27" customHeight="1" thickBot="1" x14ac:dyDescent="0.25">
      <c r="A163" s="874" t="str">
        <f t="shared" si="66"/>
        <v>ع4</v>
      </c>
      <c r="B163" s="653"/>
      <c r="C163" s="643"/>
      <c r="D163" s="644"/>
      <c r="E163" s="645">
        <f t="shared" si="70"/>
        <v>0</v>
      </c>
      <c r="F163" s="646"/>
      <c r="G163" s="646"/>
      <c r="H163" s="646">
        <v>6</v>
      </c>
      <c r="I163" s="646">
        <v>8</v>
      </c>
      <c r="J163" s="643">
        <f t="shared" ref="J163:J175" si="72">J131</f>
        <v>0</v>
      </c>
      <c r="K163" s="643"/>
      <c r="L163" s="644">
        <f t="shared" si="67"/>
        <v>0</v>
      </c>
      <c r="M163" s="645">
        <f t="shared" si="68"/>
        <v>0</v>
      </c>
      <c r="N163" s="646">
        <f t="shared" ref="N163:N178" si="73">G163</f>
        <v>0</v>
      </c>
      <c r="O163" s="654">
        <f t="shared" ref="O163:O178" si="74">B163*E163*H163*J163*I163^2/162</f>
        <v>0</v>
      </c>
      <c r="P163" s="1236"/>
      <c r="Q163" s="1237"/>
      <c r="R163" s="1238"/>
      <c r="S163" s="1237"/>
    </row>
    <row r="164" spans="1:19" ht="27" customHeight="1" thickBot="1" x14ac:dyDescent="0.25">
      <c r="A164" s="874" t="str">
        <f t="shared" si="66"/>
        <v>ع5</v>
      </c>
      <c r="B164" s="653"/>
      <c r="C164" s="643"/>
      <c r="D164" s="645"/>
      <c r="E164" s="645">
        <f t="shared" si="70"/>
        <v>0</v>
      </c>
      <c r="F164" s="646"/>
      <c r="G164" s="646"/>
      <c r="H164" s="646">
        <v>6</v>
      </c>
      <c r="I164" s="646">
        <v>8</v>
      </c>
      <c r="J164" s="643">
        <f t="shared" si="72"/>
        <v>0</v>
      </c>
      <c r="K164" s="643">
        <f t="shared" ref="K164" si="75">K163</f>
        <v>0</v>
      </c>
      <c r="L164" s="644">
        <f t="shared" ref="L164:L175" si="76">B164*C164*D164*(E164-K164)</f>
        <v>0</v>
      </c>
      <c r="M164" s="645">
        <f t="shared" ref="M164:M175" si="77">B164*E164*F164*G164^2/162</f>
        <v>0</v>
      </c>
      <c r="N164" s="646">
        <f t="shared" si="73"/>
        <v>0</v>
      </c>
      <c r="O164" s="654">
        <f t="shared" si="74"/>
        <v>0</v>
      </c>
      <c r="P164" s="1236"/>
      <c r="Q164" s="1237"/>
      <c r="R164" s="1238"/>
      <c r="S164" s="1237"/>
    </row>
    <row r="165" spans="1:19" ht="27" customHeight="1" thickBot="1" x14ac:dyDescent="0.25">
      <c r="A165" s="874" t="str">
        <f t="shared" si="66"/>
        <v>ع6</v>
      </c>
      <c r="B165" s="653"/>
      <c r="C165" s="643"/>
      <c r="D165" s="645"/>
      <c r="E165" s="645">
        <f t="shared" si="70"/>
        <v>0</v>
      </c>
      <c r="F165" s="646"/>
      <c r="G165" s="646"/>
      <c r="H165" s="646">
        <v>6</v>
      </c>
      <c r="I165" s="646">
        <v>8</v>
      </c>
      <c r="J165" s="643">
        <f t="shared" si="72"/>
        <v>0</v>
      </c>
      <c r="K165" s="643">
        <f t="shared" si="71"/>
        <v>0</v>
      </c>
      <c r="L165" s="644">
        <f t="shared" si="76"/>
        <v>0</v>
      </c>
      <c r="M165" s="645">
        <f t="shared" si="77"/>
        <v>0</v>
      </c>
      <c r="N165" s="646">
        <f t="shared" si="73"/>
        <v>0</v>
      </c>
      <c r="O165" s="654">
        <f t="shared" si="74"/>
        <v>0</v>
      </c>
      <c r="P165" s="1236"/>
      <c r="Q165" s="1237"/>
      <c r="R165" s="1238"/>
      <c r="S165" s="1237"/>
    </row>
    <row r="166" spans="1:19" ht="27" customHeight="1" thickBot="1" x14ac:dyDescent="0.25">
      <c r="A166" s="874" t="str">
        <f t="shared" si="66"/>
        <v>ع7</v>
      </c>
      <c r="B166" s="653"/>
      <c r="C166" s="643"/>
      <c r="D166" s="644"/>
      <c r="E166" s="645">
        <f t="shared" si="70"/>
        <v>0</v>
      </c>
      <c r="F166" s="646"/>
      <c r="G166" s="646"/>
      <c r="H166" s="646">
        <v>6</v>
      </c>
      <c r="I166" s="646">
        <v>8</v>
      </c>
      <c r="J166" s="643">
        <f t="shared" si="72"/>
        <v>0</v>
      </c>
      <c r="K166" s="643"/>
      <c r="L166" s="644">
        <f t="shared" si="76"/>
        <v>0</v>
      </c>
      <c r="M166" s="645">
        <f t="shared" si="77"/>
        <v>0</v>
      </c>
      <c r="N166" s="646">
        <f t="shared" si="73"/>
        <v>0</v>
      </c>
      <c r="O166" s="654">
        <f t="shared" si="74"/>
        <v>0</v>
      </c>
      <c r="P166" s="1236"/>
      <c r="Q166" s="1237"/>
      <c r="R166" s="1238"/>
      <c r="S166" s="1237"/>
    </row>
    <row r="167" spans="1:19" ht="27" customHeight="1" thickBot="1" x14ac:dyDescent="0.25">
      <c r="A167" s="874" t="str">
        <f t="shared" si="66"/>
        <v>ع8</v>
      </c>
      <c r="B167" s="653"/>
      <c r="C167" s="643"/>
      <c r="D167" s="645"/>
      <c r="E167" s="645">
        <f t="shared" si="70"/>
        <v>0</v>
      </c>
      <c r="F167" s="646"/>
      <c r="G167" s="646"/>
      <c r="H167" s="646">
        <v>6</v>
      </c>
      <c r="I167" s="646">
        <v>8</v>
      </c>
      <c r="J167" s="643">
        <f t="shared" si="72"/>
        <v>0</v>
      </c>
      <c r="K167" s="643">
        <f t="shared" ref="K167" si="78">K166</f>
        <v>0</v>
      </c>
      <c r="L167" s="644">
        <f t="shared" si="76"/>
        <v>0</v>
      </c>
      <c r="M167" s="645">
        <f t="shared" si="77"/>
        <v>0</v>
      </c>
      <c r="N167" s="646">
        <f t="shared" si="73"/>
        <v>0</v>
      </c>
      <c r="O167" s="654">
        <f t="shared" si="74"/>
        <v>0</v>
      </c>
      <c r="P167" s="1236"/>
      <c r="Q167" s="1237"/>
      <c r="R167" s="1238"/>
      <c r="S167" s="1237"/>
    </row>
    <row r="168" spans="1:19" ht="27" customHeight="1" thickBot="1" x14ac:dyDescent="0.25">
      <c r="A168" s="874" t="str">
        <f t="shared" si="66"/>
        <v>ع9</v>
      </c>
      <c r="B168" s="653"/>
      <c r="C168" s="643"/>
      <c r="D168" s="645"/>
      <c r="E168" s="645">
        <f t="shared" si="70"/>
        <v>0</v>
      </c>
      <c r="F168" s="646"/>
      <c r="G168" s="646"/>
      <c r="H168" s="646">
        <v>6</v>
      </c>
      <c r="I168" s="646">
        <v>8</v>
      </c>
      <c r="J168" s="643">
        <f t="shared" si="72"/>
        <v>0</v>
      </c>
      <c r="K168" s="643">
        <f t="shared" si="71"/>
        <v>0</v>
      </c>
      <c r="L168" s="644">
        <f t="shared" si="76"/>
        <v>0</v>
      </c>
      <c r="M168" s="645">
        <f t="shared" si="77"/>
        <v>0</v>
      </c>
      <c r="N168" s="646">
        <f t="shared" si="73"/>
        <v>0</v>
      </c>
      <c r="O168" s="654">
        <f t="shared" si="74"/>
        <v>0</v>
      </c>
      <c r="P168" s="1236"/>
      <c r="Q168" s="1237"/>
      <c r="R168" s="1238"/>
      <c r="S168" s="1237"/>
    </row>
    <row r="169" spans="1:19" ht="27" customHeight="1" thickBot="1" x14ac:dyDescent="0.25">
      <c r="A169" s="874" t="str">
        <f t="shared" si="66"/>
        <v>ع10</v>
      </c>
      <c r="B169" s="653"/>
      <c r="C169" s="643"/>
      <c r="D169" s="644"/>
      <c r="E169" s="645">
        <f t="shared" si="70"/>
        <v>0</v>
      </c>
      <c r="F169" s="646"/>
      <c r="G169" s="646"/>
      <c r="H169" s="646">
        <v>6</v>
      </c>
      <c r="I169" s="646">
        <v>8</v>
      </c>
      <c r="J169" s="643">
        <f t="shared" si="72"/>
        <v>0</v>
      </c>
      <c r="K169" s="643"/>
      <c r="L169" s="644">
        <f t="shared" si="76"/>
        <v>0</v>
      </c>
      <c r="M169" s="645">
        <f t="shared" si="77"/>
        <v>0</v>
      </c>
      <c r="N169" s="646">
        <f t="shared" si="73"/>
        <v>0</v>
      </c>
      <c r="O169" s="654">
        <f t="shared" si="74"/>
        <v>0</v>
      </c>
      <c r="P169" s="1236"/>
      <c r="Q169" s="1237"/>
      <c r="R169" s="1238"/>
      <c r="S169" s="1237"/>
    </row>
    <row r="170" spans="1:19" ht="27" customHeight="1" thickBot="1" x14ac:dyDescent="0.25">
      <c r="A170" s="874" t="str">
        <f t="shared" si="66"/>
        <v>ع11</v>
      </c>
      <c r="B170" s="653"/>
      <c r="C170" s="643"/>
      <c r="D170" s="645"/>
      <c r="E170" s="645">
        <f t="shared" si="70"/>
        <v>0</v>
      </c>
      <c r="F170" s="646"/>
      <c r="G170" s="646"/>
      <c r="H170" s="646">
        <v>6</v>
      </c>
      <c r="I170" s="646">
        <v>8</v>
      </c>
      <c r="J170" s="643">
        <f t="shared" si="72"/>
        <v>0</v>
      </c>
      <c r="K170" s="643">
        <f t="shared" ref="K170" si="79">K169</f>
        <v>0</v>
      </c>
      <c r="L170" s="644">
        <f t="shared" si="76"/>
        <v>0</v>
      </c>
      <c r="M170" s="645">
        <f t="shared" si="77"/>
        <v>0</v>
      </c>
      <c r="N170" s="646">
        <f t="shared" si="73"/>
        <v>0</v>
      </c>
      <c r="O170" s="654">
        <f t="shared" si="74"/>
        <v>0</v>
      </c>
      <c r="P170" s="1236"/>
      <c r="Q170" s="1237"/>
      <c r="R170" s="1238"/>
      <c r="S170" s="1237"/>
    </row>
    <row r="171" spans="1:19" ht="27" customHeight="1" thickBot="1" x14ac:dyDescent="0.25">
      <c r="A171" s="874" t="str">
        <f t="shared" si="66"/>
        <v>ع12</v>
      </c>
      <c r="B171" s="653"/>
      <c r="C171" s="643"/>
      <c r="D171" s="645"/>
      <c r="E171" s="645">
        <f t="shared" si="70"/>
        <v>0</v>
      </c>
      <c r="F171" s="646"/>
      <c r="G171" s="646"/>
      <c r="H171" s="646">
        <v>6</v>
      </c>
      <c r="I171" s="646">
        <v>8</v>
      </c>
      <c r="J171" s="643">
        <f t="shared" si="72"/>
        <v>0</v>
      </c>
      <c r="K171" s="643">
        <f t="shared" si="71"/>
        <v>0</v>
      </c>
      <c r="L171" s="644">
        <f t="shared" si="76"/>
        <v>0</v>
      </c>
      <c r="M171" s="645">
        <f t="shared" si="77"/>
        <v>0</v>
      </c>
      <c r="N171" s="646">
        <f t="shared" si="73"/>
        <v>0</v>
      </c>
      <c r="O171" s="654">
        <f t="shared" si="74"/>
        <v>0</v>
      </c>
      <c r="P171" s="1236"/>
      <c r="Q171" s="1237"/>
      <c r="R171" s="1238"/>
      <c r="S171" s="1237"/>
    </row>
    <row r="172" spans="1:19" ht="27" customHeight="1" thickBot="1" x14ac:dyDescent="0.25">
      <c r="A172" s="874" t="str">
        <f t="shared" si="66"/>
        <v>ع13</v>
      </c>
      <c r="B172" s="653"/>
      <c r="C172" s="643"/>
      <c r="D172" s="644"/>
      <c r="E172" s="645">
        <f t="shared" si="70"/>
        <v>0</v>
      </c>
      <c r="F172" s="646"/>
      <c r="G172" s="646"/>
      <c r="H172" s="646">
        <v>6</v>
      </c>
      <c r="I172" s="646">
        <v>8</v>
      </c>
      <c r="J172" s="643">
        <f t="shared" si="72"/>
        <v>0</v>
      </c>
      <c r="K172" s="643"/>
      <c r="L172" s="644">
        <f t="shared" si="76"/>
        <v>0</v>
      </c>
      <c r="M172" s="645">
        <f t="shared" si="77"/>
        <v>0</v>
      </c>
      <c r="N172" s="646">
        <f t="shared" si="73"/>
        <v>0</v>
      </c>
      <c r="O172" s="654">
        <f t="shared" si="74"/>
        <v>0</v>
      </c>
      <c r="P172" s="1236"/>
      <c r="Q172" s="1237"/>
      <c r="R172" s="1238"/>
      <c r="S172" s="1237"/>
    </row>
    <row r="173" spans="1:19" ht="27" customHeight="1" thickBot="1" x14ac:dyDescent="0.25">
      <c r="A173" s="874" t="str">
        <f t="shared" si="66"/>
        <v>ع14</v>
      </c>
      <c r="B173" s="653"/>
      <c r="C173" s="643"/>
      <c r="D173" s="645"/>
      <c r="E173" s="645">
        <f t="shared" si="70"/>
        <v>0</v>
      </c>
      <c r="F173" s="646"/>
      <c r="G173" s="646"/>
      <c r="H173" s="646">
        <v>6</v>
      </c>
      <c r="I173" s="646">
        <v>8</v>
      </c>
      <c r="J173" s="643">
        <f t="shared" si="72"/>
        <v>0</v>
      </c>
      <c r="K173" s="643">
        <f t="shared" ref="K173" si="80">K172</f>
        <v>0</v>
      </c>
      <c r="L173" s="644">
        <f t="shared" si="76"/>
        <v>0</v>
      </c>
      <c r="M173" s="645">
        <f t="shared" si="77"/>
        <v>0</v>
      </c>
      <c r="N173" s="646">
        <f t="shared" si="73"/>
        <v>0</v>
      </c>
      <c r="O173" s="654">
        <f t="shared" si="74"/>
        <v>0</v>
      </c>
      <c r="P173" s="1236">
        <v>16</v>
      </c>
      <c r="Q173" s="1237">
        <f>SUMIFS($L$160:$L$181,$M$160:$M$181,$P$173)</f>
        <v>0</v>
      </c>
      <c r="R173" s="1238">
        <f t="shared" si="69"/>
        <v>0</v>
      </c>
      <c r="S173" s="1237"/>
    </row>
    <row r="174" spans="1:19" ht="27" customHeight="1" thickBot="1" x14ac:dyDescent="0.25">
      <c r="A174" s="874" t="str">
        <f t="shared" si="66"/>
        <v>ع15</v>
      </c>
      <c r="B174" s="653"/>
      <c r="C174" s="643"/>
      <c r="D174" s="645"/>
      <c r="E174" s="645">
        <f t="shared" si="70"/>
        <v>0</v>
      </c>
      <c r="F174" s="646"/>
      <c r="G174" s="646"/>
      <c r="H174" s="646">
        <v>6</v>
      </c>
      <c r="I174" s="646">
        <v>8</v>
      </c>
      <c r="J174" s="643">
        <f t="shared" si="72"/>
        <v>0</v>
      </c>
      <c r="K174" s="643">
        <f t="shared" si="71"/>
        <v>0</v>
      </c>
      <c r="L174" s="644">
        <f t="shared" si="76"/>
        <v>0</v>
      </c>
      <c r="M174" s="645">
        <f t="shared" si="77"/>
        <v>0</v>
      </c>
      <c r="N174" s="646">
        <f t="shared" si="73"/>
        <v>0</v>
      </c>
      <c r="O174" s="654">
        <f t="shared" si="74"/>
        <v>0</v>
      </c>
      <c r="P174" s="1236"/>
      <c r="Q174" s="1237"/>
      <c r="R174" s="1238"/>
      <c r="S174" s="1237"/>
    </row>
    <row r="175" spans="1:19" ht="27" customHeight="1" thickBot="1" x14ac:dyDescent="0.25">
      <c r="A175" s="874" t="str">
        <f t="shared" si="66"/>
        <v>ع16</v>
      </c>
      <c r="B175" s="653"/>
      <c r="C175" s="643"/>
      <c r="D175" s="644"/>
      <c r="E175" s="645">
        <f t="shared" si="70"/>
        <v>0</v>
      </c>
      <c r="F175" s="646"/>
      <c r="G175" s="646"/>
      <c r="H175" s="646">
        <v>6</v>
      </c>
      <c r="I175" s="646">
        <v>8</v>
      </c>
      <c r="J175" s="643">
        <f t="shared" si="72"/>
        <v>0</v>
      </c>
      <c r="K175" s="643"/>
      <c r="L175" s="644">
        <f t="shared" si="76"/>
        <v>0</v>
      </c>
      <c r="M175" s="645">
        <f t="shared" si="77"/>
        <v>0</v>
      </c>
      <c r="N175" s="646">
        <f t="shared" si="73"/>
        <v>0</v>
      </c>
      <c r="O175" s="654">
        <f t="shared" si="74"/>
        <v>0</v>
      </c>
      <c r="P175" s="1236"/>
      <c r="Q175" s="1237"/>
      <c r="R175" s="1238"/>
      <c r="S175" s="1237"/>
    </row>
    <row r="176" spans="1:19" ht="27" customHeight="1" thickBot="1" x14ac:dyDescent="0.25">
      <c r="A176" s="874" t="str">
        <f>A144</f>
        <v>ع17</v>
      </c>
      <c r="B176" s="653"/>
      <c r="C176" s="643"/>
      <c r="D176" s="644"/>
      <c r="E176" s="645">
        <f t="shared" si="70"/>
        <v>0</v>
      </c>
      <c r="F176" s="646"/>
      <c r="G176" s="646"/>
      <c r="H176" s="646">
        <v>6</v>
      </c>
      <c r="I176" s="646">
        <v>8</v>
      </c>
      <c r="J176" s="643">
        <f>J144</f>
        <v>0</v>
      </c>
      <c r="K176" s="643"/>
      <c r="L176" s="644">
        <f>B176*C176*D176*(E176-K176)</f>
        <v>0</v>
      </c>
      <c r="M176" s="645">
        <f>B176*E176*F176*G176^2/162</f>
        <v>0</v>
      </c>
      <c r="N176" s="646">
        <f t="shared" si="73"/>
        <v>0</v>
      </c>
      <c r="O176" s="654">
        <f t="shared" si="74"/>
        <v>0</v>
      </c>
      <c r="P176" s="1236">
        <v>12</v>
      </c>
      <c r="Q176" s="1237">
        <f>SUMIFS($L$160:$L$181,$M$160:$M$181,$P$176)</f>
        <v>0</v>
      </c>
      <c r="R176" s="1238">
        <f t="shared" si="69"/>
        <v>0</v>
      </c>
      <c r="S176" s="1237"/>
    </row>
    <row r="177" spans="1:19" ht="27" customHeight="1" thickBot="1" x14ac:dyDescent="0.25">
      <c r="A177" s="874" t="str">
        <f t="shared" si="66"/>
        <v>ع18</v>
      </c>
      <c r="B177" s="653"/>
      <c r="C177" s="643"/>
      <c r="D177" s="645"/>
      <c r="E177" s="645">
        <f t="shared" si="70"/>
        <v>0</v>
      </c>
      <c r="F177" s="646"/>
      <c r="G177" s="646"/>
      <c r="H177" s="646">
        <v>6</v>
      </c>
      <c r="I177" s="646">
        <v>8</v>
      </c>
      <c r="J177" s="643">
        <f>J145</f>
        <v>0</v>
      </c>
      <c r="K177" s="643">
        <f>K176</f>
        <v>0</v>
      </c>
      <c r="L177" s="644">
        <f t="shared" ref="L177:L181" si="81">B177*C177*D177*(E177-K177)</f>
        <v>0</v>
      </c>
      <c r="M177" s="645">
        <f t="shared" ref="M177:M181" si="82">B177*E177*F177*G177^2/162</f>
        <v>0</v>
      </c>
      <c r="N177" s="646">
        <f t="shared" si="73"/>
        <v>0</v>
      </c>
      <c r="O177" s="654">
        <f t="shared" si="74"/>
        <v>0</v>
      </c>
      <c r="P177" s="1236">
        <v>10</v>
      </c>
      <c r="Q177" s="1237">
        <f>SUMIFS($L$160:$L$181,$M$160:$M$181,$P$177)</f>
        <v>0</v>
      </c>
      <c r="R177" s="1238">
        <f t="shared" si="69"/>
        <v>0</v>
      </c>
      <c r="S177" s="1237"/>
    </row>
    <row r="178" spans="1:19" ht="27" customHeight="1" thickBot="1" x14ac:dyDescent="0.25">
      <c r="A178" s="874" t="str">
        <f t="shared" si="66"/>
        <v>ع19</v>
      </c>
      <c r="B178" s="653"/>
      <c r="C178" s="643"/>
      <c r="D178" s="645"/>
      <c r="E178" s="645">
        <f t="shared" si="70"/>
        <v>0</v>
      </c>
      <c r="F178" s="646"/>
      <c r="G178" s="646"/>
      <c r="H178" s="646">
        <v>6</v>
      </c>
      <c r="I178" s="646">
        <v>8</v>
      </c>
      <c r="J178" s="643">
        <f>J146</f>
        <v>0</v>
      </c>
      <c r="K178" s="643">
        <f t="shared" si="71"/>
        <v>0</v>
      </c>
      <c r="L178" s="644">
        <f t="shared" si="81"/>
        <v>0</v>
      </c>
      <c r="M178" s="645">
        <f t="shared" si="82"/>
        <v>0</v>
      </c>
      <c r="N178" s="646">
        <f t="shared" si="73"/>
        <v>0</v>
      </c>
      <c r="O178" s="654">
        <f t="shared" si="74"/>
        <v>0</v>
      </c>
      <c r="P178" s="1236">
        <v>8</v>
      </c>
      <c r="Q178" s="1237">
        <f>$O$182</f>
        <v>0</v>
      </c>
      <c r="R178" s="1238">
        <f t="shared" si="69"/>
        <v>0</v>
      </c>
      <c r="S178" s="1237"/>
    </row>
    <row r="179" spans="1:19" ht="27" customHeight="1" thickBot="1" x14ac:dyDescent="0.25">
      <c r="A179" s="874" t="str">
        <f t="shared" si="66"/>
        <v>ع20</v>
      </c>
      <c r="B179" s="653"/>
      <c r="C179" s="643"/>
      <c r="D179" s="644"/>
      <c r="E179" s="645">
        <f t="shared" si="70"/>
        <v>0</v>
      </c>
      <c r="F179" s="646"/>
      <c r="G179" s="646"/>
      <c r="H179" s="646">
        <v>6</v>
      </c>
      <c r="I179" s="646">
        <v>8</v>
      </c>
      <c r="J179" s="643">
        <f t="shared" ref="J179:J181" si="83">J147</f>
        <v>0</v>
      </c>
      <c r="K179" s="643"/>
      <c r="L179" s="644">
        <f t="shared" si="81"/>
        <v>0</v>
      </c>
      <c r="M179" s="645">
        <f t="shared" si="82"/>
        <v>0</v>
      </c>
      <c r="N179" s="646">
        <f t="shared" ref="N179:N181" si="84">G179</f>
        <v>0</v>
      </c>
      <c r="O179" s="654">
        <f t="shared" ref="O179:O181" si="85">B179*E179*H179*J179*I179^2/162</f>
        <v>0</v>
      </c>
      <c r="P179" s="637" t="s">
        <v>15</v>
      </c>
      <c r="Q179" s="499">
        <f>L182</f>
        <v>0</v>
      </c>
      <c r="R179" s="1238">
        <f t="shared" si="69"/>
        <v>0</v>
      </c>
      <c r="S179" s="1237"/>
    </row>
    <row r="180" spans="1:19" ht="27" customHeight="1" thickBot="1" x14ac:dyDescent="0.25">
      <c r="A180" s="874" t="str">
        <f t="shared" si="66"/>
        <v>ع21</v>
      </c>
      <c r="B180" s="653"/>
      <c r="C180" s="643"/>
      <c r="D180" s="645"/>
      <c r="E180" s="645">
        <f t="shared" si="70"/>
        <v>0</v>
      </c>
      <c r="F180" s="646"/>
      <c r="G180" s="646"/>
      <c r="H180" s="646">
        <v>6</v>
      </c>
      <c r="I180" s="646">
        <v>8</v>
      </c>
      <c r="J180" s="643">
        <f t="shared" si="83"/>
        <v>0</v>
      </c>
      <c r="K180" s="643">
        <f t="shared" ref="K180" si="86">K179</f>
        <v>0</v>
      </c>
      <c r="L180" s="644">
        <f t="shared" si="81"/>
        <v>0</v>
      </c>
      <c r="M180" s="645">
        <f t="shared" si="82"/>
        <v>0</v>
      </c>
      <c r="N180" s="646">
        <f t="shared" si="84"/>
        <v>0</v>
      </c>
      <c r="O180" s="654">
        <f t="shared" si="85"/>
        <v>0</v>
      </c>
      <c r="P180" s="11"/>
      <c r="Q180" s="3"/>
      <c r="R180" s="1239">
        <f t="shared" si="69"/>
        <v>0</v>
      </c>
      <c r="S180" s="1237"/>
    </row>
    <row r="181" spans="1:19" ht="27" customHeight="1" thickBot="1" x14ac:dyDescent="0.25">
      <c r="A181" s="875" t="str">
        <f t="shared" si="66"/>
        <v>ع22</v>
      </c>
      <c r="B181" s="655"/>
      <c r="C181" s="656"/>
      <c r="D181" s="657"/>
      <c r="E181" s="657">
        <f t="shared" si="70"/>
        <v>0</v>
      </c>
      <c r="F181" s="658"/>
      <c r="G181" s="658"/>
      <c r="H181" s="658">
        <v>6</v>
      </c>
      <c r="I181" s="658">
        <v>8</v>
      </c>
      <c r="J181" s="656">
        <f t="shared" si="83"/>
        <v>0</v>
      </c>
      <c r="K181" s="656">
        <f t="shared" si="71"/>
        <v>0</v>
      </c>
      <c r="L181" s="659">
        <f t="shared" si="81"/>
        <v>0</v>
      </c>
      <c r="M181" s="657">
        <f t="shared" si="82"/>
        <v>0</v>
      </c>
      <c r="N181" s="658">
        <f t="shared" si="84"/>
        <v>0</v>
      </c>
      <c r="O181" s="660">
        <f t="shared" si="85"/>
        <v>0</v>
      </c>
      <c r="P181" s="11"/>
      <c r="Q181" s="3"/>
      <c r="R181" s="1239">
        <f t="shared" si="69"/>
        <v>0</v>
      </c>
      <c r="S181" s="1237"/>
    </row>
    <row r="182" spans="1:19" ht="27" customHeight="1" thickBot="1" x14ac:dyDescent="0.25">
      <c r="A182" s="2"/>
      <c r="B182" s="6"/>
      <c r="C182" s="6"/>
      <c r="D182" s="9"/>
      <c r="E182" s="9"/>
      <c r="F182" s="9"/>
      <c r="G182" s="9"/>
      <c r="H182" s="9"/>
      <c r="I182" s="9"/>
      <c r="J182" s="6"/>
      <c r="K182" s="6"/>
      <c r="L182" s="500">
        <f>SUM(L160:L181)</f>
        <v>0</v>
      </c>
      <c r="M182" s="500">
        <f>SUM(M160:M181)</f>
        <v>0</v>
      </c>
      <c r="N182" s="154"/>
      <c r="O182" s="500">
        <f>SUM(O160:O181)</f>
        <v>0</v>
      </c>
      <c r="P182" s="204"/>
      <c r="Q182" s="154"/>
      <c r="R182" s="497">
        <f>SUM(R160:R181)</f>
        <v>0</v>
      </c>
      <c r="S182" s="497"/>
    </row>
    <row r="183" spans="1:19" ht="15.75" x14ac:dyDescent="0.2">
      <c r="A183" s="444"/>
      <c r="B183" s="9"/>
      <c r="C183" s="6"/>
      <c r="D183" s="6"/>
      <c r="E183" s="9"/>
      <c r="F183" s="9"/>
      <c r="G183" s="36"/>
      <c r="H183" s="36"/>
      <c r="I183" s="36"/>
      <c r="J183" s="36"/>
      <c r="K183" s="36"/>
      <c r="L183" s="9"/>
      <c r="M183" s="9"/>
      <c r="N183" s="9"/>
      <c r="O183" s="36"/>
      <c r="P183" s="9"/>
      <c r="Q183" s="4"/>
    </row>
    <row r="184" spans="1:19" ht="15.75" x14ac:dyDescent="0.2">
      <c r="A184" s="444"/>
      <c r="B184" s="9"/>
      <c r="C184" s="6"/>
      <c r="D184" s="6"/>
      <c r="E184" s="9"/>
      <c r="F184" s="9"/>
      <c r="G184" s="36"/>
      <c r="H184" s="36"/>
      <c r="I184" s="36"/>
      <c r="J184" s="36"/>
      <c r="K184" s="36"/>
      <c r="L184" s="9"/>
      <c r="M184" s="9"/>
      <c r="N184" s="9"/>
      <c r="O184" s="36"/>
      <c r="P184" s="9"/>
      <c r="Q184" s="4"/>
    </row>
    <row r="185" spans="1:19" ht="15.75" x14ac:dyDescent="0.2">
      <c r="A185" s="444"/>
      <c r="B185" s="12"/>
      <c r="C185" s="4"/>
      <c r="D185" s="4"/>
      <c r="E185" s="4"/>
      <c r="F185" s="4"/>
      <c r="G185" s="4"/>
      <c r="H185" s="4"/>
      <c r="I185" s="4"/>
      <c r="J185" s="4"/>
      <c r="K185" s="4"/>
      <c r="L185" s="9"/>
      <c r="M185" s="9"/>
      <c r="N185" s="9"/>
      <c r="O185" s="9"/>
      <c r="P185" s="9"/>
      <c r="Q185" s="4"/>
    </row>
    <row r="186" spans="1:19" x14ac:dyDescent="0.2"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</row>
  </sheetData>
  <mergeCells count="105">
    <mergeCell ref="Q152:R152"/>
    <mergeCell ref="Q153:R153"/>
    <mergeCell ref="I124:J124"/>
    <mergeCell ref="P159:Q159"/>
    <mergeCell ref="E157:G157"/>
    <mergeCell ref="L157:O157"/>
    <mergeCell ref="Q59:R59"/>
    <mergeCell ref="Q60:R60"/>
    <mergeCell ref="Q90:R90"/>
    <mergeCell ref="Q91:R91"/>
    <mergeCell ref="Q121:R121"/>
    <mergeCell ref="Q122:R122"/>
    <mergeCell ref="L125:O125"/>
    <mergeCell ref="I32:K32"/>
    <mergeCell ref="G59:H59"/>
    <mergeCell ref="I59:J59"/>
    <mergeCell ref="K59:L59"/>
    <mergeCell ref="M59:N59"/>
    <mergeCell ref="G60:H60"/>
    <mergeCell ref="I60:J60"/>
    <mergeCell ref="K60:L60"/>
    <mergeCell ref="M60:N60"/>
    <mergeCell ref="O59:P59"/>
    <mergeCell ref="O60:P60"/>
    <mergeCell ref="I63:K63"/>
    <mergeCell ref="L63:O63"/>
    <mergeCell ref="K90:L90"/>
    <mergeCell ref="M90:N90"/>
    <mergeCell ref="O90:P90"/>
    <mergeCell ref="A59:B59"/>
    <mergeCell ref="A60:B60"/>
    <mergeCell ref="C59:D59"/>
    <mergeCell ref="C60:D60"/>
    <mergeCell ref="E59:F59"/>
    <mergeCell ref="E60:F60"/>
    <mergeCell ref="M122:N122"/>
    <mergeCell ref="O122:P122"/>
    <mergeCell ref="K91:L91"/>
    <mergeCell ref="M91:N91"/>
    <mergeCell ref="O91:P91"/>
    <mergeCell ref="A90:B90"/>
    <mergeCell ref="C90:D90"/>
    <mergeCell ref="E90:F90"/>
    <mergeCell ref="G90:H90"/>
    <mergeCell ref="I90:J90"/>
    <mergeCell ref="A91:B91"/>
    <mergeCell ref="C91:D91"/>
    <mergeCell ref="E91:F91"/>
    <mergeCell ref="G91:H91"/>
    <mergeCell ref="I91:J91"/>
    <mergeCell ref="I94:K94"/>
    <mergeCell ref="L94:O94"/>
    <mergeCell ref="A121:B121"/>
    <mergeCell ref="C121:D121"/>
    <mergeCell ref="E121:F121"/>
    <mergeCell ref="G121:H121"/>
    <mergeCell ref="I121:J121"/>
    <mergeCell ref="K121:L121"/>
    <mergeCell ref="M121:N121"/>
    <mergeCell ref="O121:P121"/>
    <mergeCell ref="A122:B122"/>
    <mergeCell ref="C122:D122"/>
    <mergeCell ref="E122:F122"/>
    <mergeCell ref="G122:H122"/>
    <mergeCell ref="I125:K125"/>
    <mergeCell ref="A152:B152"/>
    <mergeCell ref="C152:D152"/>
    <mergeCell ref="E152:F152"/>
    <mergeCell ref="G152:H152"/>
    <mergeCell ref="I152:J152"/>
    <mergeCell ref="K152:L152"/>
    <mergeCell ref="I122:J122"/>
    <mergeCell ref="K122:L122"/>
    <mergeCell ref="K153:L153"/>
    <mergeCell ref="M153:N153"/>
    <mergeCell ref="O153:P153"/>
    <mergeCell ref="A153:B153"/>
    <mergeCell ref="C153:D153"/>
    <mergeCell ref="E153:F153"/>
    <mergeCell ref="G153:H153"/>
    <mergeCell ref="I153:J153"/>
    <mergeCell ref="M152:N152"/>
    <mergeCell ref="O152:P152"/>
    <mergeCell ref="J3:L3"/>
    <mergeCell ref="L2:N2"/>
    <mergeCell ref="M3:T3"/>
    <mergeCell ref="L32:S32"/>
    <mergeCell ref="K30:L30"/>
    <mergeCell ref="M30:N30"/>
    <mergeCell ref="O30:P30"/>
    <mergeCell ref="Q30:R30"/>
    <mergeCell ref="A31:B31"/>
    <mergeCell ref="C31:D31"/>
    <mergeCell ref="E31:F31"/>
    <mergeCell ref="G31:H31"/>
    <mergeCell ref="I31:J31"/>
    <mergeCell ref="K31:L31"/>
    <mergeCell ref="M31:N31"/>
    <mergeCell ref="O31:P31"/>
    <mergeCell ref="Q31:R31"/>
    <mergeCell ref="A30:B30"/>
    <mergeCell ref="C30:D30"/>
    <mergeCell ref="E30:F30"/>
    <mergeCell ref="G30:H30"/>
    <mergeCell ref="I30:J30"/>
  </mergeCells>
  <phoneticPr fontId="2" type="noConversion"/>
  <conditionalFormatting sqref="U34:V54">
    <cfRule type="expression" dxfId="0" priority="1" stopIfTrue="1">
      <formula>LEN(OFFSET(U34,-1,0,1,1))&gt;0</formula>
    </cfRule>
  </conditionalFormatting>
  <printOptions horizontalCentered="1"/>
  <pageMargins left="0.74803149606299213" right="0.74803149606299213" top="0.98425196850393704" bottom="0.98425196850393704" header="0.51181102362204722" footer="0.51181102362204722"/>
  <pageSetup paperSize="9" scale="43" orientation="landscape" r:id="rId1"/>
  <headerFooter alignWithMargins="0"/>
  <rowBreaks count="5" manualBreakCount="5">
    <brk id="31" max="21" man="1"/>
    <brk id="61" max="21" man="1"/>
    <brk id="92" max="21" man="1"/>
    <brk id="123" max="21" man="1"/>
    <brk id="155" max="21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V228"/>
  <sheetViews>
    <sheetView rightToLeft="1" tabSelected="1" view="pageBreakPreview" topLeftCell="A153" zoomScale="70" zoomScaleNormal="75" zoomScaleSheetLayoutView="70" workbookViewId="0">
      <selection activeCell="H154" sqref="H154"/>
    </sheetView>
  </sheetViews>
  <sheetFormatPr defaultRowHeight="18" x14ac:dyDescent="0.2"/>
  <cols>
    <col min="1" max="1" width="9.28515625" style="306" customWidth="1"/>
    <col min="2" max="2" width="10.140625" style="303" bestFit="1" customWidth="1"/>
    <col min="3" max="3" width="11.85546875" style="303" bestFit="1" customWidth="1"/>
    <col min="4" max="4" width="10.85546875" style="303" bestFit="1" customWidth="1"/>
    <col min="5" max="5" width="11.7109375" style="303" bestFit="1" customWidth="1"/>
    <col min="6" max="6" width="10" style="303" bestFit="1" customWidth="1"/>
    <col min="7" max="7" width="10.5703125" style="303" customWidth="1"/>
    <col min="8" max="8" width="14.140625" style="303" customWidth="1"/>
    <col min="9" max="9" width="9.7109375" style="303" customWidth="1"/>
    <col min="10" max="10" width="10" style="303" bestFit="1" customWidth="1"/>
    <col min="11" max="11" width="11.7109375" style="303" customWidth="1"/>
    <col min="12" max="12" width="9.85546875" style="303" bestFit="1" customWidth="1"/>
    <col min="13" max="13" width="9.140625" style="303" bestFit="1"/>
    <col min="14" max="14" width="11.7109375" style="303" customWidth="1"/>
    <col min="15" max="16" width="10" style="303" bestFit="1" customWidth="1"/>
    <col min="17" max="17" width="10.7109375" style="303" customWidth="1"/>
    <col min="18" max="18" width="10" style="303" customWidth="1"/>
    <col min="19" max="19" width="9.42578125" style="303" customWidth="1"/>
    <col min="20" max="20" width="8.28515625" style="303" customWidth="1"/>
    <col min="21" max="21" width="9.140625" style="303"/>
    <col min="22" max="22" width="11.42578125" style="303" customWidth="1"/>
    <col min="23" max="16384" width="9.140625" style="303"/>
  </cols>
  <sheetData>
    <row r="1" spans="1:20" ht="23.25" customHeight="1" thickBot="1" x14ac:dyDescent="0.25">
      <c r="A1" s="52"/>
      <c r="B1" s="37"/>
      <c r="C1" s="37"/>
      <c r="D1" s="38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20" ht="21" customHeight="1" x14ac:dyDescent="0.2">
      <c r="A2" s="52"/>
      <c r="B2" s="37"/>
      <c r="C2" s="37"/>
      <c r="D2" s="38"/>
      <c r="E2" s="37"/>
      <c r="F2" s="1041" t="s">
        <v>83</v>
      </c>
      <c r="G2" s="1042"/>
      <c r="H2" s="1043"/>
      <c r="I2" s="37"/>
      <c r="J2" s="1041" t="s">
        <v>84</v>
      </c>
      <c r="K2" s="1042"/>
      <c r="L2" s="1043"/>
      <c r="M2" s="37"/>
      <c r="N2" s="1041">
        <f>قواعد!M2</f>
        <v>0</v>
      </c>
      <c r="O2" s="1043"/>
      <c r="P2" s="37"/>
      <c r="Q2" s="37"/>
    </row>
    <row r="3" spans="1:20" ht="18.75" customHeight="1" thickBot="1" x14ac:dyDescent="0.25">
      <c r="A3" s="52"/>
      <c r="B3" s="37"/>
      <c r="C3" s="37"/>
      <c r="D3" s="38"/>
      <c r="E3" s="37"/>
      <c r="F3" s="1044"/>
      <c r="G3" s="1045"/>
      <c r="H3" s="1046"/>
      <c r="I3" s="37"/>
      <c r="J3" s="1044"/>
      <c r="K3" s="1045"/>
      <c r="L3" s="1046"/>
      <c r="M3" s="37"/>
      <c r="N3" s="1044"/>
      <c r="O3" s="1046"/>
      <c r="P3" s="37"/>
      <c r="Q3" s="37"/>
    </row>
    <row r="4" spans="1:20" ht="27" customHeight="1" thickBot="1" x14ac:dyDescent="0.25">
      <c r="A4" s="536" t="s">
        <v>405</v>
      </c>
      <c r="B4" s="1054" t="s">
        <v>86</v>
      </c>
      <c r="C4" s="1055"/>
      <c r="D4" s="1055"/>
      <c r="E4" s="1051" t="s">
        <v>13</v>
      </c>
      <c r="F4" s="1051"/>
      <c r="G4" s="1051" t="s">
        <v>13</v>
      </c>
      <c r="H4" s="1051"/>
      <c r="I4" s="1063" t="s">
        <v>87</v>
      </c>
      <c r="J4" s="1064"/>
      <c r="K4" s="1064"/>
      <c r="L4" s="1065"/>
      <c r="M4" s="1062" t="s">
        <v>60</v>
      </c>
      <c r="N4" s="1062"/>
      <c r="O4" s="1062"/>
      <c r="P4" s="1062"/>
      <c r="Q4" s="1066" t="s">
        <v>409</v>
      </c>
      <c r="R4" s="1067"/>
      <c r="S4" s="1067"/>
      <c r="T4" s="1068"/>
    </row>
    <row r="5" spans="1:20" ht="24.75" customHeight="1" thickBot="1" x14ac:dyDescent="0.25">
      <c r="A5" s="537" t="s">
        <v>404</v>
      </c>
      <c r="B5" s="681" t="s">
        <v>61</v>
      </c>
      <c r="C5" s="674" t="s">
        <v>11</v>
      </c>
      <c r="D5" s="674" t="s">
        <v>35</v>
      </c>
      <c r="E5" s="675" t="s">
        <v>62</v>
      </c>
      <c r="F5" s="676" t="s">
        <v>14</v>
      </c>
      <c r="G5" s="676" t="s">
        <v>63</v>
      </c>
      <c r="H5" s="676" t="s">
        <v>14</v>
      </c>
      <c r="I5" s="538" t="s">
        <v>88</v>
      </c>
      <c r="J5" s="538" t="s">
        <v>89</v>
      </c>
      <c r="K5" s="538" t="s">
        <v>407</v>
      </c>
      <c r="L5" s="538" t="s">
        <v>408</v>
      </c>
      <c r="M5" s="678" t="s">
        <v>62</v>
      </c>
      <c r="N5" s="679" t="s">
        <v>14</v>
      </c>
      <c r="O5" s="678" t="s">
        <v>63</v>
      </c>
      <c r="P5" s="678" t="s">
        <v>14</v>
      </c>
      <c r="Q5" s="680" t="s">
        <v>88</v>
      </c>
      <c r="R5" s="680" t="s">
        <v>89</v>
      </c>
      <c r="S5" s="680" t="s">
        <v>407</v>
      </c>
      <c r="T5" s="680" t="s">
        <v>408</v>
      </c>
    </row>
    <row r="6" spans="1:20" x14ac:dyDescent="0.2">
      <c r="A6" s="687" t="s">
        <v>90</v>
      </c>
      <c r="B6" s="682">
        <v>4</v>
      </c>
      <c r="C6" s="661">
        <v>3</v>
      </c>
      <c r="D6" s="574">
        <v>0.12</v>
      </c>
      <c r="E6" s="665">
        <v>6</v>
      </c>
      <c r="F6" s="666">
        <v>10</v>
      </c>
      <c r="G6" s="666">
        <v>5</v>
      </c>
      <c r="H6" s="666">
        <v>12</v>
      </c>
      <c r="I6" s="671">
        <v>3</v>
      </c>
      <c r="J6" s="671">
        <v>3</v>
      </c>
      <c r="K6" s="671">
        <v>3.5</v>
      </c>
      <c r="L6" s="671">
        <v>4</v>
      </c>
      <c r="M6" s="628">
        <v>6</v>
      </c>
      <c r="N6" s="628">
        <v>10</v>
      </c>
      <c r="O6" s="628">
        <v>5</v>
      </c>
      <c r="P6" s="628">
        <v>12</v>
      </c>
      <c r="Q6" s="539">
        <v>0.12</v>
      </c>
      <c r="R6" s="539">
        <v>0.25</v>
      </c>
      <c r="S6" s="539">
        <v>0.25</v>
      </c>
      <c r="T6" s="540">
        <v>0.12</v>
      </c>
    </row>
    <row r="7" spans="1:20" x14ac:dyDescent="0.2">
      <c r="A7" s="685" t="s">
        <v>91</v>
      </c>
      <c r="B7" s="683">
        <v>3</v>
      </c>
      <c r="C7" s="662">
        <v>4</v>
      </c>
      <c r="D7" s="663">
        <v>0.12</v>
      </c>
      <c r="E7" s="667">
        <v>6</v>
      </c>
      <c r="F7" s="668">
        <v>10</v>
      </c>
      <c r="G7" s="667">
        <v>6</v>
      </c>
      <c r="H7" s="668">
        <v>10</v>
      </c>
      <c r="I7" s="672">
        <v>3</v>
      </c>
      <c r="J7" s="672">
        <v>3</v>
      </c>
      <c r="K7" s="672">
        <v>3.5</v>
      </c>
      <c r="L7" s="672">
        <v>4</v>
      </c>
      <c r="M7" s="627">
        <v>6</v>
      </c>
      <c r="N7" s="627">
        <v>10</v>
      </c>
      <c r="O7" s="627">
        <v>5</v>
      </c>
      <c r="P7" s="627">
        <v>12</v>
      </c>
      <c r="Q7" s="541">
        <v>0.12</v>
      </c>
      <c r="R7" s="541">
        <v>0.25</v>
      </c>
      <c r="S7" s="541">
        <v>0.25</v>
      </c>
      <c r="T7" s="542">
        <v>0.12</v>
      </c>
    </row>
    <row r="8" spans="1:20" x14ac:dyDescent="0.2">
      <c r="A8" s="685" t="s">
        <v>92</v>
      </c>
      <c r="B8" s="683">
        <v>4</v>
      </c>
      <c r="C8" s="662">
        <v>4</v>
      </c>
      <c r="D8" s="663">
        <v>0.12</v>
      </c>
      <c r="E8" s="667">
        <v>7</v>
      </c>
      <c r="F8" s="668">
        <v>12</v>
      </c>
      <c r="G8" s="667">
        <v>7</v>
      </c>
      <c r="H8" s="668">
        <v>12</v>
      </c>
      <c r="I8" s="672">
        <v>3</v>
      </c>
      <c r="J8" s="672">
        <v>3</v>
      </c>
      <c r="K8" s="672">
        <v>3.5</v>
      </c>
      <c r="L8" s="672">
        <v>4</v>
      </c>
      <c r="M8" s="627">
        <v>6</v>
      </c>
      <c r="N8" s="627">
        <v>10</v>
      </c>
      <c r="O8" s="627">
        <v>5</v>
      </c>
      <c r="P8" s="627">
        <v>12</v>
      </c>
      <c r="Q8" s="541">
        <v>0.12</v>
      </c>
      <c r="R8" s="541">
        <v>0.25</v>
      </c>
      <c r="S8" s="541">
        <v>0.25</v>
      </c>
      <c r="T8" s="542">
        <v>0.12</v>
      </c>
    </row>
    <row r="9" spans="1:20" x14ac:dyDescent="0.2">
      <c r="A9" s="685" t="s">
        <v>93</v>
      </c>
      <c r="B9" s="683">
        <v>5</v>
      </c>
      <c r="C9" s="662">
        <v>4</v>
      </c>
      <c r="D9" s="663">
        <v>0.12</v>
      </c>
      <c r="E9" s="667">
        <v>8</v>
      </c>
      <c r="F9" s="668">
        <v>10</v>
      </c>
      <c r="G9" s="667">
        <v>8</v>
      </c>
      <c r="H9" s="668">
        <v>10</v>
      </c>
      <c r="I9" s="672">
        <v>3</v>
      </c>
      <c r="J9" s="672">
        <v>3</v>
      </c>
      <c r="K9" s="672">
        <v>3.5</v>
      </c>
      <c r="L9" s="672">
        <v>4</v>
      </c>
      <c r="M9" s="627">
        <v>6</v>
      </c>
      <c r="N9" s="627">
        <v>10</v>
      </c>
      <c r="O9" s="627">
        <v>5</v>
      </c>
      <c r="P9" s="627">
        <v>12</v>
      </c>
      <c r="Q9" s="541">
        <v>0.12</v>
      </c>
      <c r="R9" s="541">
        <v>0.25</v>
      </c>
      <c r="S9" s="541">
        <v>0.25</v>
      </c>
      <c r="T9" s="542">
        <v>0.12</v>
      </c>
    </row>
    <row r="10" spans="1:20" x14ac:dyDescent="0.2">
      <c r="A10" s="685" t="s">
        <v>94</v>
      </c>
      <c r="B10" s="683">
        <v>3.5</v>
      </c>
      <c r="C10" s="662">
        <v>4</v>
      </c>
      <c r="D10" s="663">
        <v>0.12</v>
      </c>
      <c r="E10" s="667">
        <v>6</v>
      </c>
      <c r="F10" s="668">
        <v>12</v>
      </c>
      <c r="G10" s="667">
        <v>6</v>
      </c>
      <c r="H10" s="668">
        <v>10</v>
      </c>
      <c r="I10" s="672">
        <v>3</v>
      </c>
      <c r="J10" s="672">
        <v>3</v>
      </c>
      <c r="K10" s="672">
        <v>3.5</v>
      </c>
      <c r="L10" s="672">
        <v>4</v>
      </c>
      <c r="M10" s="627">
        <v>6</v>
      </c>
      <c r="N10" s="627">
        <v>10</v>
      </c>
      <c r="O10" s="627">
        <v>5</v>
      </c>
      <c r="P10" s="627">
        <v>12</v>
      </c>
      <c r="Q10" s="541">
        <v>0.12</v>
      </c>
      <c r="R10" s="541">
        <v>0.25</v>
      </c>
      <c r="S10" s="541">
        <v>0.25</v>
      </c>
      <c r="T10" s="542">
        <v>0.12</v>
      </c>
    </row>
    <row r="11" spans="1:20" x14ac:dyDescent="0.2">
      <c r="A11" s="685" t="s">
        <v>95</v>
      </c>
      <c r="B11" s="683">
        <v>3.25</v>
      </c>
      <c r="C11" s="662">
        <v>3</v>
      </c>
      <c r="D11" s="663">
        <v>0.12</v>
      </c>
      <c r="E11" s="667">
        <v>7</v>
      </c>
      <c r="F11" s="668">
        <v>12</v>
      </c>
      <c r="G11" s="667">
        <v>7</v>
      </c>
      <c r="H11" s="668">
        <v>10</v>
      </c>
      <c r="I11" s="672">
        <v>3</v>
      </c>
      <c r="J11" s="672">
        <v>3</v>
      </c>
      <c r="K11" s="672">
        <v>3.5</v>
      </c>
      <c r="L11" s="672">
        <v>4</v>
      </c>
      <c r="M11" s="627">
        <v>6</v>
      </c>
      <c r="N11" s="627">
        <v>10</v>
      </c>
      <c r="O11" s="627">
        <v>5</v>
      </c>
      <c r="P11" s="627">
        <v>12</v>
      </c>
      <c r="Q11" s="541">
        <v>0.12</v>
      </c>
      <c r="R11" s="541">
        <v>0.25</v>
      </c>
      <c r="S11" s="541">
        <v>0.25</v>
      </c>
      <c r="T11" s="542">
        <v>0.12</v>
      </c>
    </row>
    <row r="12" spans="1:20" x14ac:dyDescent="0.2">
      <c r="A12" s="685" t="s">
        <v>96</v>
      </c>
      <c r="B12" s="683">
        <v>4.25</v>
      </c>
      <c r="C12" s="662">
        <v>5</v>
      </c>
      <c r="D12" s="663">
        <v>0.12</v>
      </c>
      <c r="E12" s="667">
        <v>8</v>
      </c>
      <c r="F12" s="668">
        <v>12</v>
      </c>
      <c r="G12" s="667">
        <v>8</v>
      </c>
      <c r="H12" s="668">
        <v>12</v>
      </c>
      <c r="I12" s="672">
        <v>3</v>
      </c>
      <c r="J12" s="672">
        <v>3</v>
      </c>
      <c r="K12" s="672">
        <v>3.5</v>
      </c>
      <c r="L12" s="672">
        <v>4</v>
      </c>
      <c r="M12" s="627">
        <v>6</v>
      </c>
      <c r="N12" s="627">
        <v>10</v>
      </c>
      <c r="O12" s="627">
        <v>5</v>
      </c>
      <c r="P12" s="627">
        <v>12</v>
      </c>
      <c r="Q12" s="541">
        <v>0.12</v>
      </c>
      <c r="R12" s="541">
        <v>0.25</v>
      </c>
      <c r="S12" s="541">
        <v>0.25</v>
      </c>
      <c r="T12" s="542">
        <v>0.12</v>
      </c>
    </row>
    <row r="13" spans="1:20" x14ac:dyDescent="0.2">
      <c r="A13" s="685" t="s">
        <v>97</v>
      </c>
      <c r="B13" s="683">
        <v>4</v>
      </c>
      <c r="C13" s="662">
        <v>3.25</v>
      </c>
      <c r="D13" s="663">
        <v>0.12</v>
      </c>
      <c r="E13" s="667">
        <v>5</v>
      </c>
      <c r="F13" s="668">
        <v>10</v>
      </c>
      <c r="G13" s="667">
        <v>5</v>
      </c>
      <c r="H13" s="668">
        <v>12</v>
      </c>
      <c r="I13" s="672">
        <v>3</v>
      </c>
      <c r="J13" s="672">
        <v>3</v>
      </c>
      <c r="K13" s="672">
        <v>3.5</v>
      </c>
      <c r="L13" s="672">
        <v>4</v>
      </c>
      <c r="M13" s="627">
        <v>6</v>
      </c>
      <c r="N13" s="627">
        <v>10</v>
      </c>
      <c r="O13" s="627">
        <v>5</v>
      </c>
      <c r="P13" s="627">
        <v>12</v>
      </c>
      <c r="Q13" s="541">
        <v>0.12</v>
      </c>
      <c r="R13" s="541">
        <v>0.25</v>
      </c>
      <c r="S13" s="541">
        <v>0.25</v>
      </c>
      <c r="T13" s="542">
        <v>0.12</v>
      </c>
    </row>
    <row r="14" spans="1:20" x14ac:dyDescent="0.2">
      <c r="A14" s="685" t="s">
        <v>98</v>
      </c>
      <c r="B14" s="683">
        <v>4</v>
      </c>
      <c r="C14" s="662">
        <v>4.5</v>
      </c>
      <c r="D14" s="663">
        <v>0.12</v>
      </c>
      <c r="E14" s="667">
        <v>6</v>
      </c>
      <c r="F14" s="668">
        <v>10</v>
      </c>
      <c r="G14" s="667">
        <v>6</v>
      </c>
      <c r="H14" s="668">
        <v>10</v>
      </c>
      <c r="I14" s="672">
        <v>3</v>
      </c>
      <c r="J14" s="672">
        <v>3</v>
      </c>
      <c r="K14" s="672">
        <v>3.5</v>
      </c>
      <c r="L14" s="672">
        <v>4</v>
      </c>
      <c r="M14" s="627">
        <v>6</v>
      </c>
      <c r="N14" s="627">
        <v>10</v>
      </c>
      <c r="O14" s="627">
        <v>5</v>
      </c>
      <c r="P14" s="627">
        <v>12</v>
      </c>
      <c r="Q14" s="541">
        <v>0.12</v>
      </c>
      <c r="R14" s="541">
        <v>0.25</v>
      </c>
      <c r="S14" s="541">
        <v>0.25</v>
      </c>
      <c r="T14" s="542">
        <v>0.12</v>
      </c>
    </row>
    <row r="15" spans="1:20" x14ac:dyDescent="0.2">
      <c r="A15" s="685" t="s">
        <v>99</v>
      </c>
      <c r="B15" s="683">
        <v>3</v>
      </c>
      <c r="C15" s="662">
        <v>5.25</v>
      </c>
      <c r="D15" s="663">
        <v>0.12</v>
      </c>
      <c r="E15" s="667">
        <v>7</v>
      </c>
      <c r="F15" s="668">
        <v>12</v>
      </c>
      <c r="G15" s="667">
        <v>7</v>
      </c>
      <c r="H15" s="668">
        <v>12</v>
      </c>
      <c r="I15" s="672">
        <v>3</v>
      </c>
      <c r="J15" s="672">
        <v>3</v>
      </c>
      <c r="K15" s="672">
        <v>3.5</v>
      </c>
      <c r="L15" s="672">
        <v>4</v>
      </c>
      <c r="M15" s="627">
        <v>6</v>
      </c>
      <c r="N15" s="627">
        <v>10</v>
      </c>
      <c r="O15" s="627">
        <v>5</v>
      </c>
      <c r="P15" s="627">
        <v>12</v>
      </c>
      <c r="Q15" s="541">
        <v>0.12</v>
      </c>
      <c r="R15" s="541">
        <v>0.25</v>
      </c>
      <c r="S15" s="541">
        <v>0.25</v>
      </c>
      <c r="T15" s="542">
        <v>0.12</v>
      </c>
    </row>
    <row r="16" spans="1:20" x14ac:dyDescent="0.2">
      <c r="A16" s="685" t="s">
        <v>100</v>
      </c>
      <c r="B16" s="683">
        <v>3</v>
      </c>
      <c r="C16" s="662">
        <v>3.6</v>
      </c>
      <c r="D16" s="663">
        <v>0.12</v>
      </c>
      <c r="E16" s="667">
        <v>8</v>
      </c>
      <c r="F16" s="668">
        <v>10</v>
      </c>
      <c r="G16" s="667">
        <v>8</v>
      </c>
      <c r="H16" s="668">
        <v>12</v>
      </c>
      <c r="I16" s="672">
        <v>3</v>
      </c>
      <c r="J16" s="672">
        <v>3</v>
      </c>
      <c r="K16" s="672">
        <v>3.5</v>
      </c>
      <c r="L16" s="672">
        <v>4</v>
      </c>
      <c r="M16" s="627">
        <v>6</v>
      </c>
      <c r="N16" s="627">
        <v>10</v>
      </c>
      <c r="O16" s="627">
        <v>5</v>
      </c>
      <c r="P16" s="627">
        <v>12</v>
      </c>
      <c r="Q16" s="541">
        <v>0.12</v>
      </c>
      <c r="R16" s="541">
        <v>0.25</v>
      </c>
      <c r="S16" s="541">
        <v>0.25</v>
      </c>
      <c r="T16" s="542">
        <v>0.12</v>
      </c>
    </row>
    <row r="17" spans="1:20" x14ac:dyDescent="0.2">
      <c r="A17" s="685" t="s">
        <v>210</v>
      </c>
      <c r="B17" s="683">
        <v>4</v>
      </c>
      <c r="C17" s="662">
        <v>4.7</v>
      </c>
      <c r="D17" s="663">
        <v>0.12</v>
      </c>
      <c r="E17" s="667">
        <v>7</v>
      </c>
      <c r="F17" s="668">
        <v>10</v>
      </c>
      <c r="G17" s="667">
        <v>7</v>
      </c>
      <c r="H17" s="668">
        <v>12</v>
      </c>
      <c r="I17" s="672">
        <v>3</v>
      </c>
      <c r="J17" s="672">
        <v>3</v>
      </c>
      <c r="K17" s="672">
        <v>3.5</v>
      </c>
      <c r="L17" s="672">
        <v>4</v>
      </c>
      <c r="M17" s="627">
        <v>6</v>
      </c>
      <c r="N17" s="627">
        <v>10</v>
      </c>
      <c r="O17" s="627">
        <v>5</v>
      </c>
      <c r="P17" s="627">
        <v>12</v>
      </c>
      <c r="Q17" s="541">
        <v>0.12</v>
      </c>
      <c r="R17" s="541">
        <v>0.25</v>
      </c>
      <c r="S17" s="541">
        <v>0.25</v>
      </c>
      <c r="T17" s="542">
        <v>0.12</v>
      </c>
    </row>
    <row r="18" spans="1:20" x14ac:dyDescent="0.2">
      <c r="A18" s="685" t="s">
        <v>211</v>
      </c>
      <c r="B18" s="683">
        <v>4</v>
      </c>
      <c r="C18" s="662">
        <v>3.8</v>
      </c>
      <c r="D18" s="663">
        <v>0.12</v>
      </c>
      <c r="E18" s="667">
        <v>5</v>
      </c>
      <c r="F18" s="668">
        <v>10</v>
      </c>
      <c r="G18" s="667">
        <v>5</v>
      </c>
      <c r="H18" s="668">
        <v>10</v>
      </c>
      <c r="I18" s="672">
        <v>3</v>
      </c>
      <c r="J18" s="672">
        <v>3</v>
      </c>
      <c r="K18" s="672">
        <v>3.5</v>
      </c>
      <c r="L18" s="672">
        <v>4</v>
      </c>
      <c r="M18" s="627">
        <v>6</v>
      </c>
      <c r="N18" s="627">
        <v>10</v>
      </c>
      <c r="O18" s="627">
        <v>5</v>
      </c>
      <c r="P18" s="627">
        <v>12</v>
      </c>
      <c r="Q18" s="541">
        <v>0.12</v>
      </c>
      <c r="R18" s="541">
        <v>0.25</v>
      </c>
      <c r="S18" s="541">
        <v>0.25</v>
      </c>
      <c r="T18" s="542">
        <v>0.12</v>
      </c>
    </row>
    <row r="19" spans="1:20" x14ac:dyDescent="0.2">
      <c r="A19" s="685" t="s">
        <v>428</v>
      </c>
      <c r="B19" s="683">
        <v>5</v>
      </c>
      <c r="C19" s="662">
        <v>3.95</v>
      </c>
      <c r="D19" s="663">
        <v>0.12</v>
      </c>
      <c r="E19" s="667">
        <v>6</v>
      </c>
      <c r="F19" s="668">
        <v>12</v>
      </c>
      <c r="G19" s="667">
        <v>6</v>
      </c>
      <c r="H19" s="668">
        <v>10</v>
      </c>
      <c r="I19" s="672">
        <v>3</v>
      </c>
      <c r="J19" s="672">
        <v>3</v>
      </c>
      <c r="K19" s="672">
        <v>3.5</v>
      </c>
      <c r="L19" s="672">
        <v>4</v>
      </c>
      <c r="M19" s="627">
        <v>6</v>
      </c>
      <c r="N19" s="627">
        <v>10</v>
      </c>
      <c r="O19" s="627">
        <v>5</v>
      </c>
      <c r="P19" s="627">
        <v>12</v>
      </c>
      <c r="Q19" s="541">
        <v>0.12</v>
      </c>
      <c r="R19" s="541">
        <v>0.25</v>
      </c>
      <c r="S19" s="541">
        <v>0.25</v>
      </c>
      <c r="T19" s="542">
        <v>0.12</v>
      </c>
    </row>
    <row r="20" spans="1:20" x14ac:dyDescent="0.2">
      <c r="A20" s="685" t="s">
        <v>429</v>
      </c>
      <c r="B20" s="683">
        <v>3.25</v>
      </c>
      <c r="C20" s="662">
        <v>4</v>
      </c>
      <c r="D20" s="663">
        <v>0.12</v>
      </c>
      <c r="E20" s="667">
        <v>7</v>
      </c>
      <c r="F20" s="668">
        <v>10</v>
      </c>
      <c r="G20" s="667">
        <v>7</v>
      </c>
      <c r="H20" s="668">
        <v>12</v>
      </c>
      <c r="I20" s="672">
        <v>3</v>
      </c>
      <c r="J20" s="672">
        <v>3</v>
      </c>
      <c r="K20" s="672">
        <v>3.5</v>
      </c>
      <c r="L20" s="672">
        <v>4</v>
      </c>
      <c r="M20" s="627">
        <v>6</v>
      </c>
      <c r="N20" s="627">
        <v>10</v>
      </c>
      <c r="O20" s="627">
        <v>5</v>
      </c>
      <c r="P20" s="627">
        <v>12</v>
      </c>
      <c r="Q20" s="541">
        <v>0.12</v>
      </c>
      <c r="R20" s="541">
        <v>0.25</v>
      </c>
      <c r="S20" s="541">
        <v>0.25</v>
      </c>
      <c r="T20" s="542">
        <v>0.12</v>
      </c>
    </row>
    <row r="21" spans="1:20" x14ac:dyDescent="0.2">
      <c r="A21" s="685" t="s">
        <v>430</v>
      </c>
      <c r="B21" s="683"/>
      <c r="C21" s="662"/>
      <c r="D21" s="663"/>
      <c r="E21" s="667"/>
      <c r="F21" s="668"/>
      <c r="G21" s="668"/>
      <c r="H21" s="668"/>
      <c r="I21" s="672">
        <v>3</v>
      </c>
      <c r="J21" s="672">
        <v>3</v>
      </c>
      <c r="K21" s="672">
        <v>3.5</v>
      </c>
      <c r="L21" s="672">
        <v>4</v>
      </c>
      <c r="M21" s="627"/>
      <c r="N21" s="627"/>
      <c r="O21" s="627"/>
      <c r="P21" s="627"/>
      <c r="Q21" s="541"/>
      <c r="R21" s="541"/>
      <c r="S21" s="541"/>
      <c r="T21" s="542"/>
    </row>
    <row r="22" spans="1:20" x14ac:dyDescent="0.2">
      <c r="A22" s="685" t="s">
        <v>431</v>
      </c>
      <c r="B22" s="683"/>
      <c r="C22" s="662"/>
      <c r="D22" s="663"/>
      <c r="E22" s="667"/>
      <c r="F22" s="668"/>
      <c r="G22" s="668"/>
      <c r="H22" s="668"/>
      <c r="I22" s="672">
        <v>3</v>
      </c>
      <c r="J22" s="672">
        <v>3</v>
      </c>
      <c r="K22" s="672">
        <v>3.5</v>
      </c>
      <c r="L22" s="672">
        <v>4</v>
      </c>
      <c r="M22" s="627"/>
      <c r="N22" s="627"/>
      <c r="O22" s="627"/>
      <c r="P22" s="627"/>
      <c r="Q22" s="541"/>
      <c r="R22" s="541"/>
      <c r="S22" s="541"/>
      <c r="T22" s="542"/>
    </row>
    <row r="23" spans="1:20" x14ac:dyDescent="0.2">
      <c r="A23" s="685" t="s">
        <v>432</v>
      </c>
      <c r="B23" s="683"/>
      <c r="C23" s="662"/>
      <c r="D23" s="663"/>
      <c r="E23" s="667"/>
      <c r="F23" s="668"/>
      <c r="G23" s="668"/>
      <c r="H23" s="668"/>
      <c r="I23" s="672">
        <v>3</v>
      </c>
      <c r="J23" s="672">
        <v>3</v>
      </c>
      <c r="K23" s="672">
        <v>3.5</v>
      </c>
      <c r="L23" s="672">
        <v>4</v>
      </c>
      <c r="M23" s="627"/>
      <c r="N23" s="627"/>
      <c r="O23" s="627"/>
      <c r="P23" s="627"/>
      <c r="Q23" s="541"/>
      <c r="R23" s="541"/>
      <c r="S23" s="541"/>
      <c r="T23" s="542"/>
    </row>
    <row r="24" spans="1:20" x14ac:dyDescent="0.2">
      <c r="A24" s="685" t="s">
        <v>433</v>
      </c>
      <c r="B24" s="683"/>
      <c r="C24" s="662"/>
      <c r="D24" s="663"/>
      <c r="E24" s="667"/>
      <c r="F24" s="668"/>
      <c r="G24" s="668"/>
      <c r="H24" s="668"/>
      <c r="I24" s="672">
        <v>3</v>
      </c>
      <c r="J24" s="672">
        <v>3</v>
      </c>
      <c r="K24" s="672">
        <v>3.5</v>
      </c>
      <c r="L24" s="672">
        <v>4</v>
      </c>
      <c r="M24" s="627"/>
      <c r="N24" s="627"/>
      <c r="O24" s="627"/>
      <c r="P24" s="627"/>
      <c r="Q24" s="541"/>
      <c r="R24" s="541"/>
      <c r="S24" s="541"/>
      <c r="T24" s="542"/>
    </row>
    <row r="25" spans="1:20" x14ac:dyDescent="0.2">
      <c r="A25" s="685" t="s">
        <v>434</v>
      </c>
      <c r="B25" s="683"/>
      <c r="C25" s="662"/>
      <c r="D25" s="663"/>
      <c r="E25" s="667"/>
      <c r="F25" s="668"/>
      <c r="G25" s="668"/>
      <c r="H25" s="668"/>
      <c r="I25" s="672">
        <v>3</v>
      </c>
      <c r="J25" s="672">
        <v>3</v>
      </c>
      <c r="K25" s="672">
        <v>3.5</v>
      </c>
      <c r="L25" s="672">
        <v>4</v>
      </c>
      <c r="M25" s="627"/>
      <c r="N25" s="627"/>
      <c r="O25" s="627"/>
      <c r="P25" s="627"/>
      <c r="Q25" s="541"/>
      <c r="R25" s="541"/>
      <c r="S25" s="541"/>
      <c r="T25" s="542"/>
    </row>
    <row r="26" spans="1:20" x14ac:dyDescent="0.2">
      <c r="A26" s="685" t="s">
        <v>435</v>
      </c>
      <c r="B26" s="683"/>
      <c r="C26" s="662"/>
      <c r="D26" s="663"/>
      <c r="E26" s="667"/>
      <c r="F26" s="668"/>
      <c r="G26" s="668"/>
      <c r="H26" s="668"/>
      <c r="I26" s="672">
        <v>3</v>
      </c>
      <c r="J26" s="672">
        <v>3</v>
      </c>
      <c r="K26" s="672">
        <v>3.5</v>
      </c>
      <c r="L26" s="672">
        <v>4</v>
      </c>
      <c r="M26" s="627"/>
      <c r="N26" s="627"/>
      <c r="O26" s="627"/>
      <c r="P26" s="627"/>
      <c r="Q26" s="541"/>
      <c r="R26" s="541"/>
      <c r="S26" s="541"/>
      <c r="T26" s="542"/>
    </row>
    <row r="27" spans="1:20" ht="18.75" thickBot="1" x14ac:dyDescent="0.25">
      <c r="A27" s="686" t="s">
        <v>436</v>
      </c>
      <c r="B27" s="684"/>
      <c r="C27" s="664"/>
      <c r="D27" s="576"/>
      <c r="E27" s="669"/>
      <c r="F27" s="670"/>
      <c r="G27" s="670"/>
      <c r="H27" s="670"/>
      <c r="I27" s="673">
        <v>3</v>
      </c>
      <c r="J27" s="673">
        <v>3</v>
      </c>
      <c r="K27" s="673">
        <v>3.5</v>
      </c>
      <c r="L27" s="673">
        <v>4</v>
      </c>
      <c r="M27" s="629"/>
      <c r="N27" s="629"/>
      <c r="O27" s="629"/>
      <c r="P27" s="629"/>
      <c r="Q27" s="543"/>
      <c r="R27" s="543"/>
      <c r="S27" s="543"/>
      <c r="T27" s="544"/>
    </row>
    <row r="28" spans="1:20" x14ac:dyDescent="0.2">
      <c r="A28" s="52"/>
      <c r="B28" s="513"/>
      <c r="C28" s="513"/>
      <c r="D28" s="38"/>
      <c r="E28" s="513"/>
      <c r="F28" s="513"/>
      <c r="G28" s="513"/>
      <c r="H28" s="513"/>
      <c r="I28" s="513"/>
      <c r="J28" s="513"/>
      <c r="K28" s="513"/>
      <c r="L28" s="513"/>
      <c r="M28" s="513"/>
      <c r="N28" s="513"/>
      <c r="O28" s="513"/>
      <c r="P28" s="513"/>
      <c r="Q28" s="513"/>
    </row>
    <row r="29" spans="1:20" ht="18.75" thickBot="1" x14ac:dyDescent="0.25">
      <c r="A29" s="52"/>
      <c r="B29" s="37"/>
      <c r="C29" s="37"/>
      <c r="D29" s="38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</row>
    <row r="30" spans="1:20" ht="18" customHeight="1" x14ac:dyDescent="0.2">
      <c r="A30" s="1056" t="s">
        <v>411</v>
      </c>
      <c r="B30" s="1057"/>
      <c r="C30" s="1057"/>
      <c r="D30" s="1057"/>
      <c r="E30" s="1057"/>
      <c r="F30" s="1057"/>
      <c r="G30" s="1057"/>
      <c r="H30" s="1057"/>
      <c r="I30" s="1057"/>
      <c r="J30" s="1057"/>
      <c r="K30" s="1058"/>
      <c r="L30" s="37"/>
      <c r="M30" s="37"/>
      <c r="N30" s="37"/>
      <c r="O30" s="37"/>
      <c r="P30" s="37"/>
    </row>
    <row r="31" spans="1:20" ht="18.75" customHeight="1" thickBot="1" x14ac:dyDescent="0.25">
      <c r="A31" s="1059"/>
      <c r="B31" s="1060"/>
      <c r="C31" s="1060"/>
      <c r="D31" s="1060"/>
      <c r="E31" s="1060"/>
      <c r="F31" s="1060"/>
      <c r="G31" s="1060"/>
      <c r="H31" s="1060"/>
      <c r="I31" s="1060"/>
      <c r="J31" s="1060"/>
      <c r="K31" s="1061"/>
      <c r="L31" s="37"/>
      <c r="M31" s="37"/>
      <c r="N31" s="37"/>
      <c r="O31" s="37"/>
      <c r="P31" s="37"/>
    </row>
    <row r="32" spans="1:20" ht="29.25" customHeight="1" thickBot="1" x14ac:dyDescent="0.25">
      <c r="A32" s="536" t="s">
        <v>405</v>
      </c>
      <c r="B32" s="1072" t="s">
        <v>403</v>
      </c>
      <c r="C32" s="1073"/>
      <c r="D32" s="1073"/>
      <c r="E32" s="1073"/>
      <c r="F32" s="1073"/>
      <c r="G32" s="1074"/>
      <c r="H32" s="1075" t="s">
        <v>406</v>
      </c>
      <c r="I32" s="1076"/>
      <c r="J32" s="1076"/>
      <c r="K32" s="1076"/>
      <c r="L32" s="1076"/>
      <c r="M32" s="1077"/>
      <c r="N32" s="546" t="s">
        <v>75</v>
      </c>
    </row>
    <row r="33" spans="1:14" ht="30.75" customHeight="1" thickBot="1" x14ac:dyDescent="0.25">
      <c r="A33" s="537" t="s">
        <v>404</v>
      </c>
      <c r="B33" s="713" t="s">
        <v>399</v>
      </c>
      <c r="C33" s="713" t="s">
        <v>400</v>
      </c>
      <c r="D33" s="713" t="s">
        <v>401</v>
      </c>
      <c r="E33" s="715" t="s">
        <v>381</v>
      </c>
      <c r="F33" s="715" t="s">
        <v>132</v>
      </c>
      <c r="G33" s="715" t="s">
        <v>14</v>
      </c>
      <c r="H33" s="731" t="s">
        <v>399</v>
      </c>
      <c r="I33" s="731" t="s">
        <v>400</v>
      </c>
      <c r="J33" s="731" t="s">
        <v>401</v>
      </c>
      <c r="K33" s="732" t="s">
        <v>381</v>
      </c>
      <c r="L33" s="732" t="s">
        <v>132</v>
      </c>
      <c r="M33" s="732" t="s">
        <v>14</v>
      </c>
      <c r="N33" s="546" t="s">
        <v>15</v>
      </c>
    </row>
    <row r="34" spans="1:14" ht="24" customHeight="1" x14ac:dyDescent="0.2">
      <c r="A34" s="710" t="str">
        <f t="shared" ref="A34:A43" si="0">A6</f>
        <v>ب1</v>
      </c>
      <c r="B34" s="1324">
        <f t="shared" ref="B34:B43" si="1">ROUNDUP(IF(B6&gt;0,E6*C6+1,0),0)</f>
        <v>19</v>
      </c>
      <c r="C34" s="752">
        <f t="shared" ref="C34:C43" si="2">IF(M6&gt;0,B6+Q6+R6,B6+Q6+R6+(0.25*(I6+J6)))</f>
        <v>4.37</v>
      </c>
      <c r="D34" s="752">
        <f>(IF(C34&gt;0,IF(C34&lt;=2,(12-(C34*6)),0)))+((IF(C34&gt;2,IF(C34&lt;=3,(12-(C34*4)),0))))+((IF(C34&gt;3,IF(C34&lt;=4,(12-(C34*3)),0))))+((IF(C34&gt;4,IF(C34&lt;=6,(12-(C34*2)),0))))+((IF(C34&gt;6,IF(C34&lt;=12,(12-C34),0))))</f>
        <v>3.26</v>
      </c>
      <c r="E34" s="753">
        <f>ROUNDUP(IF(C34&gt;0,IF(C34&lt;=2,B34/6,0))+((IF(C34&gt;2,IF(C34&lt;=3,B34/4,0))))+((IF(C34&gt;3,IF(C34&lt;=4,B34/3,0))))+((IF(C34&gt;4,IF(C34&lt;=6,B34/2,0))))+((IF(C34&gt;6,IF(C34&lt;=12,B34,0)))),0)</f>
        <v>10</v>
      </c>
      <c r="F34" s="754">
        <f>E34*12*G34*G34/162</f>
        <v>74.074074074074076</v>
      </c>
      <c r="G34" s="763">
        <f t="shared" ref="G34:G43" si="3">F6</f>
        <v>10</v>
      </c>
      <c r="H34" s="1327">
        <f t="shared" ref="H34:H43" si="4">ROUNDUP(IF(M6&gt;0,M6*C6+1,0),0)</f>
        <v>19</v>
      </c>
      <c r="I34" s="737">
        <f t="shared" ref="I34:I43" si="5">B6+Q6+R6+0.25*(I6+J6)</f>
        <v>5.87</v>
      </c>
      <c r="J34" s="737">
        <f>(IF(I34&gt;0,IF(I34&lt;=2,(12-(I34*6)),0)))+((IF(I34&gt;2,IF(I34&lt;=3,(12-(I34*4)),0))))+((IF(I34&gt;3,IF(I34&lt;=4,(12-(I34*3)),0))))+((IF(I34&gt;4,IF(I34&lt;=6,(12-(I34*2)),0))))+((IF(I34&gt;6,IF(I34&lt;=12,(12-I34),0))))</f>
        <v>0.25999999999999979</v>
      </c>
      <c r="K34" s="738">
        <f>ROUNDUP(IF(I34&gt;0,IF(I34&lt;=2,H34/6,0))+((IF(I34&gt;2,IF(I34&lt;=3,H34/4,0))))+((IF(I34&gt;3,IF(I34&lt;=4,H34/3,0))))+((IF(I34&gt;4,IF(I34&lt;=6,H34/2,0))))+((IF(I34&gt;6,IF(I34&lt;=12,H34,0)))),0)</f>
        <v>10</v>
      </c>
      <c r="L34" s="739">
        <f>K34*12*M34*M34/162</f>
        <v>74.074074074074076</v>
      </c>
      <c r="M34" s="740">
        <f t="shared" ref="M34:M43" si="6">N6</f>
        <v>10</v>
      </c>
      <c r="N34" s="1316">
        <f t="shared" ref="N34:N43" si="7">B6*C6*D6</f>
        <v>1.44</v>
      </c>
    </row>
    <row r="35" spans="1:14" ht="24" customHeight="1" x14ac:dyDescent="0.2">
      <c r="A35" s="711" t="str">
        <f t="shared" si="0"/>
        <v>ب2</v>
      </c>
      <c r="B35" s="1325">
        <f t="shared" si="1"/>
        <v>25</v>
      </c>
      <c r="C35" s="748">
        <f t="shared" si="2"/>
        <v>3.37</v>
      </c>
      <c r="D35" s="748">
        <f t="shared" ref="D35:D43" si="8">(IF(C35&gt;0,IF(C35&lt;=2,(12-(C35*6)),0)))+((IF(C35&gt;2,IF(C35&lt;=3,(12-(C35*4)),0))))+((IF(C35&gt;3,IF(C35&lt;=4,(12-(C35*3)),0))))+((IF(C35&gt;4,IF(C35&lt;=6,(12-(C35*2)),0))))+((IF(C35&gt;6,IF(C35&lt;=12,(12-C35),0))))</f>
        <v>1.8900000000000006</v>
      </c>
      <c r="E35" s="749">
        <f t="shared" ref="E35:E43" si="9">ROUNDUP(IF(C35&gt;0,IF(C35&lt;=2,B35/6,0))+((IF(C35&gt;2,IF(C35&lt;=3,B35/4,0))))+((IF(C35&gt;3,IF(C35&lt;=4,B35/3,0))))+((IF(C35&gt;4,IF(C35&lt;=6,B35/2,0))))+((IF(C35&gt;6,IF(C35&lt;=12,B35,0)))),0)</f>
        <v>9</v>
      </c>
      <c r="F35" s="750">
        <f t="shared" ref="F35:F43" si="10">E35*12*G35*G35/162</f>
        <v>66.666666666666671</v>
      </c>
      <c r="G35" s="764">
        <f t="shared" si="3"/>
        <v>10</v>
      </c>
      <c r="H35" s="1328">
        <f t="shared" si="4"/>
        <v>25</v>
      </c>
      <c r="I35" s="733">
        <f t="shared" si="5"/>
        <v>4.87</v>
      </c>
      <c r="J35" s="733">
        <f t="shared" ref="J35:J43" si="11">(IF(I35&gt;0,IF(I35&lt;=2,(12-(I35*6)),0)))+((IF(I35&gt;2,IF(I35&lt;=3,(12-(I35*4)),0))))+((IF(I35&gt;3,IF(I35&lt;=4,(12-(I35*3)),0))))+((IF(I35&gt;4,IF(I35&lt;=6,(12-(I35*2)),0))))+((IF(I35&gt;6,IF(I35&lt;=12,(12-I35),0))))</f>
        <v>2.2599999999999998</v>
      </c>
      <c r="K35" s="734">
        <f t="shared" ref="K35:K43" si="12">(IF(I35&gt;0,IF(I35&lt;=2,H35/6,0)))+((IF(I35&gt;2,IF(I35&lt;=3,H35/4,0))))+((IF(I35&gt;3,IF(I35&lt;=4,H35/3,0))))+((IF(I35&gt;4,IF(I35&lt;=6,H35/2,0))))+((IF(I35&gt;6,IF(I35&lt;=12,H35,0))))</f>
        <v>12.5</v>
      </c>
      <c r="L35" s="735">
        <f t="shared" ref="L35:L43" si="13">K35*12*M35*M35/162</f>
        <v>92.592592592592595</v>
      </c>
      <c r="M35" s="742">
        <f t="shared" si="6"/>
        <v>10</v>
      </c>
      <c r="N35" s="138">
        <f t="shared" si="7"/>
        <v>1.44</v>
      </c>
    </row>
    <row r="36" spans="1:14" ht="24" customHeight="1" x14ac:dyDescent="0.2">
      <c r="A36" s="711" t="str">
        <f t="shared" si="0"/>
        <v>ب3</v>
      </c>
      <c r="B36" s="1325">
        <f t="shared" si="1"/>
        <v>29</v>
      </c>
      <c r="C36" s="748">
        <f t="shared" si="2"/>
        <v>4.37</v>
      </c>
      <c r="D36" s="748">
        <f t="shared" si="8"/>
        <v>3.26</v>
      </c>
      <c r="E36" s="749">
        <f t="shared" si="9"/>
        <v>15</v>
      </c>
      <c r="F36" s="750">
        <f t="shared" si="10"/>
        <v>160</v>
      </c>
      <c r="G36" s="764">
        <f t="shared" si="3"/>
        <v>12</v>
      </c>
      <c r="H36" s="1328">
        <f t="shared" si="4"/>
        <v>25</v>
      </c>
      <c r="I36" s="733">
        <f t="shared" si="5"/>
        <v>5.87</v>
      </c>
      <c r="J36" s="733">
        <f t="shared" si="11"/>
        <v>0.25999999999999979</v>
      </c>
      <c r="K36" s="734">
        <f t="shared" si="12"/>
        <v>12.5</v>
      </c>
      <c r="L36" s="735">
        <f t="shared" si="13"/>
        <v>92.592592592592595</v>
      </c>
      <c r="M36" s="742">
        <f t="shared" si="6"/>
        <v>10</v>
      </c>
      <c r="N36" s="138">
        <f t="shared" si="7"/>
        <v>1.92</v>
      </c>
    </row>
    <row r="37" spans="1:14" ht="24" customHeight="1" x14ac:dyDescent="0.2">
      <c r="A37" s="711" t="str">
        <f t="shared" si="0"/>
        <v>ب4</v>
      </c>
      <c r="B37" s="1325">
        <f t="shared" si="1"/>
        <v>33</v>
      </c>
      <c r="C37" s="748">
        <f t="shared" si="2"/>
        <v>5.37</v>
      </c>
      <c r="D37" s="748">
        <f t="shared" si="8"/>
        <v>1.2599999999999998</v>
      </c>
      <c r="E37" s="749">
        <f t="shared" si="9"/>
        <v>17</v>
      </c>
      <c r="F37" s="750">
        <f t="shared" si="10"/>
        <v>125.92592592592592</v>
      </c>
      <c r="G37" s="764">
        <f t="shared" si="3"/>
        <v>10</v>
      </c>
      <c r="H37" s="1328">
        <f t="shared" si="4"/>
        <v>25</v>
      </c>
      <c r="I37" s="733">
        <f t="shared" si="5"/>
        <v>6.87</v>
      </c>
      <c r="J37" s="733">
        <f t="shared" si="11"/>
        <v>5.13</v>
      </c>
      <c r="K37" s="734">
        <f t="shared" si="12"/>
        <v>25</v>
      </c>
      <c r="L37" s="735">
        <f t="shared" si="13"/>
        <v>185.18518518518519</v>
      </c>
      <c r="M37" s="742">
        <f t="shared" si="6"/>
        <v>10</v>
      </c>
      <c r="N37" s="138">
        <f t="shared" si="7"/>
        <v>2.4</v>
      </c>
    </row>
    <row r="38" spans="1:14" ht="24" customHeight="1" x14ac:dyDescent="0.2">
      <c r="A38" s="711" t="str">
        <f t="shared" si="0"/>
        <v>ب5</v>
      </c>
      <c r="B38" s="1325">
        <f t="shared" si="1"/>
        <v>25</v>
      </c>
      <c r="C38" s="748">
        <f t="shared" si="2"/>
        <v>3.87</v>
      </c>
      <c r="D38" s="748">
        <f t="shared" si="8"/>
        <v>0.39000000000000057</v>
      </c>
      <c r="E38" s="749">
        <f t="shared" si="9"/>
        <v>9</v>
      </c>
      <c r="F38" s="750">
        <f t="shared" si="10"/>
        <v>96</v>
      </c>
      <c r="G38" s="764">
        <f t="shared" si="3"/>
        <v>12</v>
      </c>
      <c r="H38" s="1328">
        <f t="shared" si="4"/>
        <v>25</v>
      </c>
      <c r="I38" s="733">
        <f t="shared" si="5"/>
        <v>5.37</v>
      </c>
      <c r="J38" s="733">
        <f t="shared" si="11"/>
        <v>1.2599999999999998</v>
      </c>
      <c r="K38" s="734">
        <f t="shared" si="12"/>
        <v>12.5</v>
      </c>
      <c r="L38" s="735">
        <f t="shared" si="13"/>
        <v>92.592592592592595</v>
      </c>
      <c r="M38" s="742">
        <f t="shared" si="6"/>
        <v>10</v>
      </c>
      <c r="N38" s="138">
        <f t="shared" si="7"/>
        <v>1.68</v>
      </c>
    </row>
    <row r="39" spans="1:14" ht="24" customHeight="1" x14ac:dyDescent="0.2">
      <c r="A39" s="711" t="str">
        <f t="shared" si="0"/>
        <v>ب6</v>
      </c>
      <c r="B39" s="1325">
        <f t="shared" si="1"/>
        <v>22</v>
      </c>
      <c r="C39" s="748">
        <f t="shared" si="2"/>
        <v>3.62</v>
      </c>
      <c r="D39" s="748">
        <f t="shared" si="8"/>
        <v>1.1400000000000006</v>
      </c>
      <c r="E39" s="749">
        <f t="shared" si="9"/>
        <v>8</v>
      </c>
      <c r="F39" s="750">
        <f t="shared" si="10"/>
        <v>85.333333333333329</v>
      </c>
      <c r="G39" s="764">
        <f t="shared" si="3"/>
        <v>12</v>
      </c>
      <c r="H39" s="1328">
        <f t="shared" si="4"/>
        <v>19</v>
      </c>
      <c r="I39" s="733">
        <f t="shared" si="5"/>
        <v>5.12</v>
      </c>
      <c r="J39" s="733">
        <f t="shared" si="11"/>
        <v>1.7599999999999998</v>
      </c>
      <c r="K39" s="734">
        <f t="shared" si="12"/>
        <v>9.5</v>
      </c>
      <c r="L39" s="735">
        <f t="shared" si="13"/>
        <v>70.370370370370367</v>
      </c>
      <c r="M39" s="742">
        <f t="shared" si="6"/>
        <v>10</v>
      </c>
      <c r="N39" s="138">
        <f t="shared" si="7"/>
        <v>1.17</v>
      </c>
    </row>
    <row r="40" spans="1:14" ht="24" customHeight="1" x14ac:dyDescent="0.2">
      <c r="A40" s="711" t="str">
        <f t="shared" si="0"/>
        <v>ب7</v>
      </c>
      <c r="B40" s="1325">
        <f t="shared" si="1"/>
        <v>41</v>
      </c>
      <c r="C40" s="748">
        <f t="shared" si="2"/>
        <v>4.62</v>
      </c>
      <c r="D40" s="748">
        <f t="shared" si="8"/>
        <v>2.76</v>
      </c>
      <c r="E40" s="749">
        <f t="shared" si="9"/>
        <v>21</v>
      </c>
      <c r="F40" s="750">
        <f t="shared" si="10"/>
        <v>224</v>
      </c>
      <c r="G40" s="764">
        <f t="shared" si="3"/>
        <v>12</v>
      </c>
      <c r="H40" s="1328">
        <f t="shared" si="4"/>
        <v>31</v>
      </c>
      <c r="I40" s="733">
        <f t="shared" si="5"/>
        <v>6.12</v>
      </c>
      <c r="J40" s="733">
        <f t="shared" si="11"/>
        <v>5.88</v>
      </c>
      <c r="K40" s="734">
        <f t="shared" si="12"/>
        <v>31</v>
      </c>
      <c r="L40" s="735">
        <f t="shared" si="13"/>
        <v>229.62962962962962</v>
      </c>
      <c r="M40" s="742">
        <f t="shared" si="6"/>
        <v>10</v>
      </c>
      <c r="N40" s="138">
        <f t="shared" si="7"/>
        <v>2.5499999999999998</v>
      </c>
    </row>
    <row r="41" spans="1:14" ht="24" customHeight="1" x14ac:dyDescent="0.2">
      <c r="A41" s="711" t="str">
        <f t="shared" si="0"/>
        <v>ب8</v>
      </c>
      <c r="B41" s="1325">
        <f t="shared" si="1"/>
        <v>18</v>
      </c>
      <c r="C41" s="748">
        <f t="shared" si="2"/>
        <v>4.37</v>
      </c>
      <c r="D41" s="748">
        <f t="shared" si="8"/>
        <v>3.26</v>
      </c>
      <c r="E41" s="749">
        <f t="shared" si="9"/>
        <v>9</v>
      </c>
      <c r="F41" s="750">
        <f t="shared" si="10"/>
        <v>66.666666666666671</v>
      </c>
      <c r="G41" s="764">
        <f t="shared" si="3"/>
        <v>10</v>
      </c>
      <c r="H41" s="1328">
        <f t="shared" si="4"/>
        <v>21</v>
      </c>
      <c r="I41" s="733">
        <f t="shared" si="5"/>
        <v>5.87</v>
      </c>
      <c r="J41" s="733">
        <f t="shared" si="11"/>
        <v>0.25999999999999979</v>
      </c>
      <c r="K41" s="734">
        <f t="shared" si="12"/>
        <v>10.5</v>
      </c>
      <c r="L41" s="735">
        <f t="shared" si="13"/>
        <v>77.777777777777771</v>
      </c>
      <c r="M41" s="742">
        <f t="shared" si="6"/>
        <v>10</v>
      </c>
      <c r="N41" s="138">
        <f t="shared" si="7"/>
        <v>1.56</v>
      </c>
    </row>
    <row r="42" spans="1:14" ht="24" customHeight="1" x14ac:dyDescent="0.2">
      <c r="A42" s="711" t="str">
        <f t="shared" si="0"/>
        <v>ب9</v>
      </c>
      <c r="B42" s="1325">
        <f t="shared" si="1"/>
        <v>28</v>
      </c>
      <c r="C42" s="748">
        <f t="shared" si="2"/>
        <v>4.37</v>
      </c>
      <c r="D42" s="748">
        <f t="shared" si="8"/>
        <v>3.26</v>
      </c>
      <c r="E42" s="749">
        <f t="shared" si="9"/>
        <v>14</v>
      </c>
      <c r="F42" s="750">
        <f t="shared" si="10"/>
        <v>103.70370370370371</v>
      </c>
      <c r="G42" s="764">
        <f t="shared" si="3"/>
        <v>10</v>
      </c>
      <c r="H42" s="1328">
        <f t="shared" si="4"/>
        <v>28</v>
      </c>
      <c r="I42" s="733">
        <f t="shared" si="5"/>
        <v>5.87</v>
      </c>
      <c r="J42" s="733">
        <f t="shared" si="11"/>
        <v>0.25999999999999979</v>
      </c>
      <c r="K42" s="734">
        <f t="shared" si="12"/>
        <v>14</v>
      </c>
      <c r="L42" s="735">
        <f t="shared" si="13"/>
        <v>103.70370370370371</v>
      </c>
      <c r="M42" s="742">
        <f t="shared" si="6"/>
        <v>10</v>
      </c>
      <c r="N42" s="138">
        <f t="shared" si="7"/>
        <v>2.16</v>
      </c>
    </row>
    <row r="43" spans="1:14" ht="24" customHeight="1" thickBot="1" x14ac:dyDescent="0.25">
      <c r="A43" s="712" t="str">
        <f t="shared" si="0"/>
        <v>ب10</v>
      </c>
      <c r="B43" s="1325">
        <f t="shared" si="1"/>
        <v>38</v>
      </c>
      <c r="C43" s="748">
        <f t="shared" si="2"/>
        <v>3.37</v>
      </c>
      <c r="D43" s="748">
        <f t="shared" si="8"/>
        <v>1.8900000000000006</v>
      </c>
      <c r="E43" s="749">
        <f t="shared" si="9"/>
        <v>13</v>
      </c>
      <c r="F43" s="750">
        <f t="shared" si="10"/>
        <v>138.66666666666666</v>
      </c>
      <c r="G43" s="764">
        <f t="shared" si="3"/>
        <v>12</v>
      </c>
      <c r="H43" s="1328">
        <f t="shared" si="4"/>
        <v>33</v>
      </c>
      <c r="I43" s="733">
        <f t="shared" si="5"/>
        <v>4.87</v>
      </c>
      <c r="J43" s="733">
        <f t="shared" si="11"/>
        <v>2.2599999999999998</v>
      </c>
      <c r="K43" s="734">
        <f t="shared" si="12"/>
        <v>16.5</v>
      </c>
      <c r="L43" s="735">
        <f t="shared" si="13"/>
        <v>122.22222222222223</v>
      </c>
      <c r="M43" s="742">
        <f t="shared" si="6"/>
        <v>10</v>
      </c>
      <c r="N43" s="1317">
        <f t="shared" si="7"/>
        <v>1.89</v>
      </c>
    </row>
    <row r="44" spans="1:14" ht="24" customHeight="1" x14ac:dyDescent="0.2">
      <c r="A44" s="711" t="str">
        <f t="shared" ref="A44:A49" si="14">A16</f>
        <v>ب11</v>
      </c>
      <c r="B44" s="1325">
        <f t="shared" ref="B44:B49" si="15">ROUNDUP(IF(B16&gt;0,E16*C16+1,0),0)</f>
        <v>30</v>
      </c>
      <c r="C44" s="748">
        <f t="shared" ref="C44:C49" si="16">IF(M16&gt;0,B16+Q16+R16,B16+Q16+R16+(0.25*(I16+J16)))</f>
        <v>3.37</v>
      </c>
      <c r="D44" s="748">
        <f t="shared" ref="D44:D52" si="17">(IF(C44&gt;0,IF(C44&lt;=2,(12-(C44*6)),0)))+((IF(C44&gt;2,IF(C44&lt;=3,(12-(C44*4)),0))))+((IF(C44&gt;3,IF(C44&lt;=4,(12-(C44*3)),0))))+((IF(C44&gt;4,IF(C44&lt;=6,(12-(C44*2)),0))))+((IF(C44&gt;6,IF(C44&lt;=12,(12-C44),0))))</f>
        <v>1.8900000000000006</v>
      </c>
      <c r="E44" s="749">
        <f t="shared" ref="E44:E52" si="18">ROUNDUP(IF(C44&gt;0,IF(C44&lt;=2,B44/6,0))+((IF(C44&gt;2,IF(C44&lt;=3,B44/4,0))))+((IF(C44&gt;3,IF(C44&lt;=4,B44/3,0))))+((IF(C44&gt;4,IF(C44&lt;=6,B44/2,0))))+((IF(C44&gt;6,IF(C44&lt;=12,B44,0)))),0)</f>
        <v>10</v>
      </c>
      <c r="F44" s="750">
        <f t="shared" ref="F44:F52" si="19">E44*12*G44*G44/162</f>
        <v>74.074074074074076</v>
      </c>
      <c r="G44" s="764">
        <f t="shared" ref="G44:G49" si="20">F16</f>
        <v>10</v>
      </c>
      <c r="H44" s="1328">
        <f t="shared" ref="H44:H49" si="21">ROUNDUP(IF(M16&gt;0,M16*C16+1,0),0)</f>
        <v>23</v>
      </c>
      <c r="I44" s="733">
        <f t="shared" ref="I44:I49" si="22">B16+Q16+R16+0.25*(I16+J16)</f>
        <v>4.87</v>
      </c>
      <c r="J44" s="733">
        <f t="shared" ref="J44:J52" si="23">(IF(I44&gt;0,IF(I44&lt;=2,(12-(I44*6)),0)))+((IF(I44&gt;2,IF(I44&lt;=3,(12-(I44*4)),0))))+((IF(I44&gt;3,IF(I44&lt;=4,(12-(I44*3)),0))))+((IF(I44&gt;4,IF(I44&lt;=6,(12-(I44*2)),0))))+((IF(I44&gt;6,IF(I44&lt;=12,(12-I44),0))))</f>
        <v>2.2599999999999998</v>
      </c>
      <c r="K44" s="734">
        <f t="shared" ref="K44:K52" si="24">(IF(I44&gt;0,IF(I44&lt;=2,H44/6,0)))+((IF(I44&gt;2,IF(I44&lt;=3,H44/4,0))))+((IF(I44&gt;3,IF(I44&lt;=4,H44/3,0))))+((IF(I44&gt;4,IF(I44&lt;=6,H44/2,0))))+((IF(I44&gt;6,IF(I44&lt;=12,H44,0))))</f>
        <v>11.5</v>
      </c>
      <c r="L44" s="735">
        <f t="shared" ref="L44:L52" si="25">K44*12*M44*M44/162</f>
        <v>85.18518518518519</v>
      </c>
      <c r="M44" s="742">
        <f t="shared" ref="M44:M49" si="26">N16</f>
        <v>10</v>
      </c>
      <c r="N44" s="138">
        <f t="shared" ref="N44:N49" si="27">B16*C16*D16</f>
        <v>1.296</v>
      </c>
    </row>
    <row r="45" spans="1:14" ht="24" customHeight="1" x14ac:dyDescent="0.2">
      <c r="A45" s="711" t="str">
        <f t="shared" si="14"/>
        <v>ب12</v>
      </c>
      <c r="B45" s="1325">
        <f t="shared" si="15"/>
        <v>34</v>
      </c>
      <c r="C45" s="748">
        <f t="shared" si="16"/>
        <v>4.37</v>
      </c>
      <c r="D45" s="748">
        <f t="shared" si="17"/>
        <v>3.26</v>
      </c>
      <c r="E45" s="749">
        <f t="shared" si="18"/>
        <v>17</v>
      </c>
      <c r="F45" s="750">
        <f t="shared" si="19"/>
        <v>125.92592592592592</v>
      </c>
      <c r="G45" s="764">
        <f t="shared" si="20"/>
        <v>10</v>
      </c>
      <c r="H45" s="1328">
        <f t="shared" si="21"/>
        <v>30</v>
      </c>
      <c r="I45" s="733">
        <f t="shared" si="22"/>
        <v>5.87</v>
      </c>
      <c r="J45" s="733">
        <f t="shared" si="23"/>
        <v>0.25999999999999979</v>
      </c>
      <c r="K45" s="734">
        <f t="shared" si="24"/>
        <v>15</v>
      </c>
      <c r="L45" s="735">
        <f t="shared" si="25"/>
        <v>111.11111111111111</v>
      </c>
      <c r="M45" s="742">
        <f t="shared" si="26"/>
        <v>10</v>
      </c>
      <c r="N45" s="138">
        <f t="shared" si="27"/>
        <v>2.2559999999999998</v>
      </c>
    </row>
    <row r="46" spans="1:14" ht="24" customHeight="1" x14ac:dyDescent="0.2">
      <c r="A46" s="711" t="str">
        <f t="shared" si="14"/>
        <v>ب13</v>
      </c>
      <c r="B46" s="1325">
        <f t="shared" si="15"/>
        <v>20</v>
      </c>
      <c r="C46" s="748">
        <f t="shared" si="16"/>
        <v>4.37</v>
      </c>
      <c r="D46" s="748">
        <f t="shared" si="17"/>
        <v>3.26</v>
      </c>
      <c r="E46" s="749">
        <f t="shared" si="18"/>
        <v>10</v>
      </c>
      <c r="F46" s="750">
        <f t="shared" si="19"/>
        <v>74.074074074074076</v>
      </c>
      <c r="G46" s="764">
        <f t="shared" si="20"/>
        <v>10</v>
      </c>
      <c r="H46" s="1328">
        <f t="shared" si="21"/>
        <v>24</v>
      </c>
      <c r="I46" s="733">
        <f t="shared" si="22"/>
        <v>5.87</v>
      </c>
      <c r="J46" s="733">
        <f t="shared" si="23"/>
        <v>0.25999999999999979</v>
      </c>
      <c r="K46" s="734">
        <f t="shared" si="24"/>
        <v>12</v>
      </c>
      <c r="L46" s="735">
        <f t="shared" si="25"/>
        <v>88.888888888888886</v>
      </c>
      <c r="M46" s="742">
        <f t="shared" si="26"/>
        <v>10</v>
      </c>
      <c r="N46" s="138">
        <f t="shared" si="27"/>
        <v>1.8239999999999998</v>
      </c>
    </row>
    <row r="47" spans="1:14" ht="24" customHeight="1" thickBot="1" x14ac:dyDescent="0.25">
      <c r="A47" s="712" t="str">
        <f t="shared" si="14"/>
        <v>ب14</v>
      </c>
      <c r="B47" s="1325">
        <f t="shared" si="15"/>
        <v>25</v>
      </c>
      <c r="C47" s="748">
        <f t="shared" si="16"/>
        <v>5.37</v>
      </c>
      <c r="D47" s="748">
        <f t="shared" si="17"/>
        <v>1.2599999999999998</v>
      </c>
      <c r="E47" s="749">
        <f t="shared" si="18"/>
        <v>13</v>
      </c>
      <c r="F47" s="750">
        <f t="shared" si="19"/>
        <v>138.66666666666666</v>
      </c>
      <c r="G47" s="764">
        <f t="shared" si="20"/>
        <v>12</v>
      </c>
      <c r="H47" s="1328">
        <f t="shared" si="21"/>
        <v>25</v>
      </c>
      <c r="I47" s="733">
        <f t="shared" si="22"/>
        <v>6.87</v>
      </c>
      <c r="J47" s="733">
        <f t="shared" si="23"/>
        <v>5.13</v>
      </c>
      <c r="K47" s="734">
        <f t="shared" si="24"/>
        <v>25</v>
      </c>
      <c r="L47" s="735">
        <f t="shared" si="25"/>
        <v>185.18518518518519</v>
      </c>
      <c r="M47" s="742">
        <f t="shared" si="26"/>
        <v>10</v>
      </c>
      <c r="N47" s="138">
        <f t="shared" si="27"/>
        <v>2.37</v>
      </c>
    </row>
    <row r="48" spans="1:14" ht="24" customHeight="1" x14ac:dyDescent="0.2">
      <c r="A48" s="711" t="str">
        <f t="shared" si="14"/>
        <v>ب15</v>
      </c>
      <c r="B48" s="1325">
        <f t="shared" si="15"/>
        <v>29</v>
      </c>
      <c r="C48" s="748">
        <f t="shared" si="16"/>
        <v>3.62</v>
      </c>
      <c r="D48" s="748">
        <f t="shared" si="17"/>
        <v>1.1400000000000006</v>
      </c>
      <c r="E48" s="749">
        <f t="shared" si="18"/>
        <v>10</v>
      </c>
      <c r="F48" s="750">
        <f t="shared" si="19"/>
        <v>74.074074074074076</v>
      </c>
      <c r="G48" s="764">
        <f t="shared" si="20"/>
        <v>10</v>
      </c>
      <c r="H48" s="1328">
        <f t="shared" si="21"/>
        <v>25</v>
      </c>
      <c r="I48" s="733">
        <f t="shared" si="22"/>
        <v>5.12</v>
      </c>
      <c r="J48" s="733">
        <f t="shared" si="23"/>
        <v>1.7599999999999998</v>
      </c>
      <c r="K48" s="734">
        <f t="shared" si="24"/>
        <v>12.5</v>
      </c>
      <c r="L48" s="735">
        <f t="shared" si="25"/>
        <v>92.592592592592595</v>
      </c>
      <c r="M48" s="742">
        <f t="shared" si="26"/>
        <v>10</v>
      </c>
      <c r="N48" s="1318">
        <f t="shared" si="27"/>
        <v>1.56</v>
      </c>
    </row>
    <row r="49" spans="1:19" ht="24" customHeight="1" x14ac:dyDescent="0.2">
      <c r="A49" s="711" t="str">
        <f t="shared" si="14"/>
        <v>ب16</v>
      </c>
      <c r="B49" s="1325">
        <f t="shared" si="15"/>
        <v>0</v>
      </c>
      <c r="C49" s="748">
        <f t="shared" si="16"/>
        <v>1.5</v>
      </c>
      <c r="D49" s="748">
        <f t="shared" si="17"/>
        <v>3</v>
      </c>
      <c r="E49" s="749">
        <f t="shared" si="18"/>
        <v>0</v>
      </c>
      <c r="F49" s="750">
        <f t="shared" si="19"/>
        <v>0</v>
      </c>
      <c r="G49" s="764">
        <f t="shared" si="20"/>
        <v>0</v>
      </c>
      <c r="H49" s="1328">
        <f t="shared" si="21"/>
        <v>0</v>
      </c>
      <c r="I49" s="733">
        <f t="shared" si="22"/>
        <v>1.5</v>
      </c>
      <c r="J49" s="733">
        <f t="shared" si="23"/>
        <v>3</v>
      </c>
      <c r="K49" s="734">
        <f t="shared" si="24"/>
        <v>0</v>
      </c>
      <c r="L49" s="735">
        <f t="shared" si="25"/>
        <v>0</v>
      </c>
      <c r="M49" s="742">
        <f t="shared" si="26"/>
        <v>0</v>
      </c>
      <c r="N49" s="138">
        <f t="shared" si="27"/>
        <v>0</v>
      </c>
    </row>
    <row r="50" spans="1:19" ht="24" customHeight="1" x14ac:dyDescent="0.2">
      <c r="A50" s="711" t="str">
        <f t="shared" ref="A50:A55" si="28">A22</f>
        <v>ب17</v>
      </c>
      <c r="B50" s="1325">
        <f t="shared" ref="B50:B55" si="29">ROUNDUP(IF(B22&gt;0,E22*C22+1,0),0)</f>
        <v>0</v>
      </c>
      <c r="C50" s="748">
        <f t="shared" ref="C50:C55" si="30">IF(M22&gt;0,B22+Q22+R22,B22+Q22+R22+(0.25*(I22+J22)))</f>
        <v>1.5</v>
      </c>
      <c r="D50" s="748">
        <f t="shared" si="17"/>
        <v>3</v>
      </c>
      <c r="E50" s="749">
        <f t="shared" si="18"/>
        <v>0</v>
      </c>
      <c r="F50" s="750">
        <f t="shared" si="19"/>
        <v>0</v>
      </c>
      <c r="G50" s="764">
        <f t="shared" ref="G50:G55" si="31">F22</f>
        <v>0</v>
      </c>
      <c r="H50" s="1328">
        <f t="shared" ref="H50:H55" si="32">ROUNDUP(IF(M22&gt;0,M22*C22+1,0),0)</f>
        <v>0</v>
      </c>
      <c r="I50" s="733">
        <f t="shared" ref="I50:I55" si="33">B22+Q22+R22+0.25*(I22+J22)</f>
        <v>1.5</v>
      </c>
      <c r="J50" s="733">
        <f t="shared" si="23"/>
        <v>3</v>
      </c>
      <c r="K50" s="734">
        <f t="shared" si="24"/>
        <v>0</v>
      </c>
      <c r="L50" s="735">
        <f t="shared" si="25"/>
        <v>0</v>
      </c>
      <c r="M50" s="742">
        <f t="shared" ref="M50:M55" si="34">N22</f>
        <v>0</v>
      </c>
      <c r="N50" s="138">
        <f t="shared" ref="N50:N55" si="35">B22*C22*D22</f>
        <v>0</v>
      </c>
    </row>
    <row r="51" spans="1:19" ht="24" customHeight="1" x14ac:dyDescent="0.2">
      <c r="A51" s="711" t="str">
        <f t="shared" si="28"/>
        <v>ب18</v>
      </c>
      <c r="B51" s="1325">
        <f t="shared" si="29"/>
        <v>0</v>
      </c>
      <c r="C51" s="748">
        <f t="shared" si="30"/>
        <v>1.5</v>
      </c>
      <c r="D51" s="748">
        <f t="shared" si="17"/>
        <v>3</v>
      </c>
      <c r="E51" s="749">
        <f t="shared" si="18"/>
        <v>0</v>
      </c>
      <c r="F51" s="750">
        <f t="shared" si="19"/>
        <v>0</v>
      </c>
      <c r="G51" s="764">
        <f t="shared" si="31"/>
        <v>0</v>
      </c>
      <c r="H51" s="1328">
        <f t="shared" si="32"/>
        <v>0</v>
      </c>
      <c r="I51" s="733">
        <f t="shared" si="33"/>
        <v>1.5</v>
      </c>
      <c r="J51" s="733">
        <f t="shared" si="23"/>
        <v>3</v>
      </c>
      <c r="K51" s="734">
        <f t="shared" si="24"/>
        <v>0</v>
      </c>
      <c r="L51" s="735">
        <f t="shared" si="25"/>
        <v>0</v>
      </c>
      <c r="M51" s="742">
        <f t="shared" si="34"/>
        <v>0</v>
      </c>
      <c r="N51" s="138">
        <f t="shared" si="35"/>
        <v>0</v>
      </c>
    </row>
    <row r="52" spans="1:19" ht="24" customHeight="1" x14ac:dyDescent="0.2">
      <c r="A52" s="711" t="str">
        <f t="shared" si="28"/>
        <v>ب19</v>
      </c>
      <c r="B52" s="1325">
        <f t="shared" si="29"/>
        <v>0</v>
      </c>
      <c r="C52" s="748">
        <f t="shared" si="30"/>
        <v>1.5</v>
      </c>
      <c r="D52" s="748">
        <f t="shared" si="17"/>
        <v>3</v>
      </c>
      <c r="E52" s="749">
        <f t="shared" si="18"/>
        <v>0</v>
      </c>
      <c r="F52" s="750">
        <f t="shared" si="19"/>
        <v>0</v>
      </c>
      <c r="G52" s="764">
        <f t="shared" si="31"/>
        <v>0</v>
      </c>
      <c r="H52" s="1328">
        <f t="shared" si="32"/>
        <v>0</v>
      </c>
      <c r="I52" s="733">
        <f t="shared" si="33"/>
        <v>1.5</v>
      </c>
      <c r="J52" s="733">
        <f t="shared" si="23"/>
        <v>3</v>
      </c>
      <c r="K52" s="734">
        <f t="shared" si="24"/>
        <v>0</v>
      </c>
      <c r="L52" s="735">
        <f t="shared" si="25"/>
        <v>0</v>
      </c>
      <c r="M52" s="742">
        <f t="shared" si="34"/>
        <v>0</v>
      </c>
      <c r="N52" s="138">
        <f t="shared" si="35"/>
        <v>0</v>
      </c>
    </row>
    <row r="53" spans="1:19" ht="24" customHeight="1" x14ac:dyDescent="0.2">
      <c r="A53" s="711" t="str">
        <f t="shared" si="28"/>
        <v>ب20</v>
      </c>
      <c r="B53" s="1325">
        <f t="shared" si="29"/>
        <v>0</v>
      </c>
      <c r="C53" s="748">
        <f t="shared" si="30"/>
        <v>1.5</v>
      </c>
      <c r="D53" s="748">
        <f>(IF(C53&gt;0,IF(C53&lt;=2,(12-(C53*6)),0)))+((IF(C53&gt;2,IF(C53&lt;=3,(12-(C53*4)),0))))+((IF(C53&gt;3,IF(C53&lt;=4,(12-(C53*3)),0))))+((IF(C53&gt;4,IF(C53&lt;=6,(12-(C53*2)),0))))+((IF(C53&gt;6,IF(C53&lt;=12,(12-C53),0))))</f>
        <v>3</v>
      </c>
      <c r="E53" s="749">
        <f>ROUNDUP(IF(C53&gt;0,IF(C53&lt;=2,B53/6,0))+((IF(C53&gt;2,IF(C53&lt;=3,B53/4,0))))+((IF(C53&gt;3,IF(C53&lt;=4,B53/3,0))))+((IF(C53&gt;4,IF(C53&lt;=6,B53/2,0))))+((IF(C53&gt;6,IF(C53&lt;=12,B53,0)))),0)</f>
        <v>0</v>
      </c>
      <c r="F53" s="750">
        <f>E53*12*G53*G53/162</f>
        <v>0</v>
      </c>
      <c r="G53" s="764">
        <f t="shared" si="31"/>
        <v>0</v>
      </c>
      <c r="H53" s="1328">
        <f t="shared" si="32"/>
        <v>0</v>
      </c>
      <c r="I53" s="733">
        <f t="shared" si="33"/>
        <v>1.5</v>
      </c>
      <c r="J53" s="733">
        <f>(IF(I53&gt;0,IF(I53&lt;=2,(12-(I53*6)),0)))+((IF(I53&gt;2,IF(I53&lt;=3,(12-(I53*4)),0))))+((IF(I53&gt;3,IF(I53&lt;=4,(12-(I53*3)),0))))+((IF(I53&gt;4,IF(I53&lt;=6,(12-(I53*2)),0))))+((IF(I53&gt;6,IF(I53&lt;=12,(12-I53),0))))</f>
        <v>3</v>
      </c>
      <c r="K53" s="734">
        <f>(IF(I53&gt;0,IF(I53&lt;=2,H53/6,0)))+((IF(I53&gt;2,IF(I53&lt;=3,H53/4,0))))+((IF(I53&gt;3,IF(I53&lt;=4,H53/3,0))))+((IF(I53&gt;4,IF(I53&lt;=6,H53/2,0))))+((IF(I53&gt;6,IF(I53&lt;=12,H53,0))))</f>
        <v>0</v>
      </c>
      <c r="L53" s="735">
        <f>K53*12*M53*M53/162</f>
        <v>0</v>
      </c>
      <c r="M53" s="742">
        <f t="shared" si="34"/>
        <v>0</v>
      </c>
      <c r="N53" s="138">
        <f t="shared" si="35"/>
        <v>0</v>
      </c>
    </row>
    <row r="54" spans="1:19" ht="24" customHeight="1" x14ac:dyDescent="0.2">
      <c r="A54" s="711" t="str">
        <f t="shared" si="28"/>
        <v>ب21</v>
      </c>
      <c r="B54" s="1325">
        <f t="shared" si="29"/>
        <v>0</v>
      </c>
      <c r="C54" s="748">
        <f t="shared" si="30"/>
        <v>1.5</v>
      </c>
      <c r="D54" s="748">
        <f>(IF(C54&gt;0,IF(C54&lt;=2,(12-(C54*6)),0)))+((IF(C54&gt;2,IF(C54&lt;=3,(12-(C54*4)),0))))+((IF(C54&gt;3,IF(C54&lt;=4,(12-(C54*3)),0))))+((IF(C54&gt;4,IF(C54&lt;=6,(12-(C54*2)),0))))+((IF(C54&gt;6,IF(C54&lt;=12,(12-C54),0))))</f>
        <v>3</v>
      </c>
      <c r="E54" s="749">
        <f>ROUNDUP(IF(C54&gt;0,IF(C54&lt;=2,B54/6,0))+((IF(C54&gt;2,IF(C54&lt;=3,B54/4,0))))+((IF(C54&gt;3,IF(C54&lt;=4,B54/3,0))))+((IF(C54&gt;4,IF(C54&lt;=6,B54/2,0))))+((IF(C54&gt;6,IF(C54&lt;=12,B54,0)))),0)</f>
        <v>0</v>
      </c>
      <c r="F54" s="750">
        <f>E54*12*G54*G54/162</f>
        <v>0</v>
      </c>
      <c r="G54" s="764">
        <f t="shared" si="31"/>
        <v>0</v>
      </c>
      <c r="H54" s="1328">
        <f t="shared" si="32"/>
        <v>0</v>
      </c>
      <c r="I54" s="733">
        <f t="shared" si="33"/>
        <v>1.5</v>
      </c>
      <c r="J54" s="733">
        <f>(IF(I54&gt;0,IF(I54&lt;=2,(12-(I54*6)),0)))+((IF(I54&gt;2,IF(I54&lt;=3,(12-(I54*4)),0))))+((IF(I54&gt;3,IF(I54&lt;=4,(12-(I54*3)),0))))+((IF(I54&gt;4,IF(I54&lt;=6,(12-(I54*2)),0))))+((IF(I54&gt;6,IF(I54&lt;=12,(12-I54),0))))</f>
        <v>3</v>
      </c>
      <c r="K54" s="734">
        <f>(IF(I54&gt;0,IF(I54&lt;=2,H54/6,0)))+((IF(I54&gt;2,IF(I54&lt;=3,H54/4,0))))+((IF(I54&gt;3,IF(I54&lt;=4,H54/3,0))))+((IF(I54&gt;4,IF(I54&lt;=6,H54/2,0))))+((IF(I54&gt;6,IF(I54&lt;=12,H54,0))))</f>
        <v>0</v>
      </c>
      <c r="L54" s="735">
        <f>K54*12*M54*M54/162</f>
        <v>0</v>
      </c>
      <c r="M54" s="742">
        <f t="shared" si="34"/>
        <v>0</v>
      </c>
      <c r="N54" s="138">
        <f t="shared" si="35"/>
        <v>0</v>
      </c>
    </row>
    <row r="55" spans="1:19" ht="24" customHeight="1" thickBot="1" x14ac:dyDescent="0.25">
      <c r="A55" s="711" t="str">
        <f t="shared" si="28"/>
        <v>ب22</v>
      </c>
      <c r="B55" s="1326">
        <f t="shared" si="29"/>
        <v>0</v>
      </c>
      <c r="C55" s="759">
        <f t="shared" si="30"/>
        <v>1.5</v>
      </c>
      <c r="D55" s="759">
        <f>(IF(C55&gt;0,IF(C55&lt;=2,(12-(C55*6)),0)))+((IF(C55&gt;2,IF(C55&lt;=3,(12-(C55*4)),0))))+((IF(C55&gt;3,IF(C55&lt;=4,(12-(C55*3)),0))))+((IF(C55&gt;4,IF(C55&lt;=6,(12-(C55*2)),0))))+((IF(C55&gt;6,IF(C55&lt;=12,(12-C55),0))))</f>
        <v>3</v>
      </c>
      <c r="E55" s="760">
        <f>ROUNDUP(IF(C55&gt;0,IF(C55&lt;=2,B55/6,0))+((IF(C55&gt;2,IF(C55&lt;=3,B55/4,0))))+((IF(C55&gt;3,IF(C55&lt;=4,B55/3,0))))+((IF(C55&gt;4,IF(C55&lt;=6,B55/2,0))))+((IF(C55&gt;6,IF(C55&lt;=12,B55,0)))),0)</f>
        <v>0</v>
      </c>
      <c r="F55" s="761">
        <f>E55*12*G55*G55/162</f>
        <v>0</v>
      </c>
      <c r="G55" s="765">
        <f t="shared" si="31"/>
        <v>0</v>
      </c>
      <c r="H55" s="1329">
        <f t="shared" si="32"/>
        <v>0</v>
      </c>
      <c r="I55" s="744">
        <f t="shared" si="33"/>
        <v>1.5</v>
      </c>
      <c r="J55" s="744">
        <f>(IF(I55&gt;0,IF(I55&lt;=2,(12-(I55*6)),0)))+((IF(I55&gt;2,IF(I55&lt;=3,(12-(I55*4)),0))))+((IF(I55&gt;3,IF(I55&lt;=4,(12-(I55*3)),0))))+((IF(I55&gt;4,IF(I55&lt;=6,(12-(I55*2)),0))))+((IF(I55&gt;6,IF(I55&lt;=12,(12-I55),0))))</f>
        <v>3</v>
      </c>
      <c r="K55" s="745">
        <f>(IF(I55&gt;0,IF(I55&lt;=2,H55/6,0)))+((IF(I55&gt;2,IF(I55&lt;=3,H55/4,0))))+((IF(I55&gt;3,IF(I55&lt;=4,H55/3,0))))+((IF(I55&gt;4,IF(I55&lt;=6,H55/2,0))))+((IF(I55&gt;6,IF(I55&lt;=12,H55,0))))</f>
        <v>0</v>
      </c>
      <c r="L55" s="746">
        <f>K55*12*M55*M55/162</f>
        <v>0</v>
      </c>
      <c r="M55" s="747">
        <f t="shared" si="34"/>
        <v>0</v>
      </c>
      <c r="N55" s="1317">
        <f t="shared" si="35"/>
        <v>0</v>
      </c>
    </row>
    <row r="56" spans="1:19" ht="22.5" customHeight="1" thickBot="1" x14ac:dyDescent="0.25">
      <c r="A56" s="52"/>
      <c r="G56" s="53"/>
      <c r="L56" s="53"/>
      <c r="N56" s="1319">
        <f>SUM(N34:N43)</f>
        <v>18.21</v>
      </c>
    </row>
    <row r="57" spans="1:19" ht="27" customHeight="1" thickBot="1" x14ac:dyDescent="0.25">
      <c r="A57" s="536" t="s">
        <v>405</v>
      </c>
      <c r="B57" s="1103" t="s">
        <v>402</v>
      </c>
      <c r="C57" s="1104"/>
      <c r="D57" s="1104"/>
      <c r="E57" s="1104"/>
      <c r="F57" s="1104"/>
      <c r="G57" s="1105"/>
      <c r="H57" s="1075" t="s">
        <v>410</v>
      </c>
      <c r="I57" s="1076"/>
      <c r="J57" s="1076"/>
      <c r="K57" s="1076"/>
      <c r="L57" s="1076"/>
      <c r="M57" s="1077"/>
      <c r="N57" s="1069" t="s">
        <v>215</v>
      </c>
      <c r="O57" s="1070"/>
      <c r="P57" s="1071"/>
    </row>
    <row r="58" spans="1:19" ht="33.75" customHeight="1" thickBot="1" x14ac:dyDescent="0.25">
      <c r="A58" s="537" t="s">
        <v>404</v>
      </c>
      <c r="B58" s="713" t="s">
        <v>399</v>
      </c>
      <c r="C58" s="713" t="s">
        <v>400</v>
      </c>
      <c r="D58" s="713" t="s">
        <v>401</v>
      </c>
      <c r="E58" s="714" t="s">
        <v>381</v>
      </c>
      <c r="F58" s="715" t="s">
        <v>132</v>
      </c>
      <c r="G58" s="674" t="s">
        <v>14</v>
      </c>
      <c r="H58" s="731" t="s">
        <v>399</v>
      </c>
      <c r="I58" s="731" t="s">
        <v>400</v>
      </c>
      <c r="J58" s="731" t="s">
        <v>401</v>
      </c>
      <c r="K58" s="732" t="s">
        <v>381</v>
      </c>
      <c r="L58" s="732" t="s">
        <v>132</v>
      </c>
      <c r="M58" s="732" t="s">
        <v>14</v>
      </c>
      <c r="N58" s="688" t="s">
        <v>214</v>
      </c>
      <c r="O58" s="688" t="s">
        <v>14</v>
      </c>
      <c r="P58" s="688" t="s">
        <v>135</v>
      </c>
    </row>
    <row r="59" spans="1:19" ht="25.5" customHeight="1" thickBot="1" x14ac:dyDescent="0.25">
      <c r="A59" s="710" t="str">
        <f t="shared" ref="A59:A68" si="36">A34</f>
        <v>ب1</v>
      </c>
      <c r="B59" s="1330">
        <f t="shared" ref="B59:B68" si="37">ROUNDUP(IF(G6&gt;0,G6*B6+1,0),0)</f>
        <v>21</v>
      </c>
      <c r="C59" s="720">
        <f>IF(O6&gt;0,C6+S6+T6,C6+T6+S6+(0.25*(K6+L6)))</f>
        <v>3.37</v>
      </c>
      <c r="D59" s="720">
        <f>(IF(C59&gt;0,IF(C59&lt;=2,(12-(C59*6)),0)))+((IF(C59&gt;2,IF(C59&lt;=3,(12-(C59*4)),0))))+((IF(C59&gt;3,IF(C59&lt;=4,(12-(C59*3)),0))))+((IF(C59&gt;4,IF(C59&lt;=6,(12-(C59*2)),0))))+((IF(C59&gt;6,IF(C59&lt;=12,(12-C59),0))))</f>
        <v>1.8900000000000006</v>
      </c>
      <c r="E59" s="721">
        <f>ROUNDUP(IF(C59&gt;0,IF(C59&lt;=2,B59/6,0))+((IF(C59&gt;2,IF(C59&lt;=3,B59/4,0))))+((IF(C59&gt;3,IF(C59&lt;=4,B59/3,0))))+((IF(C59&gt;4,IF(C59&lt;=6,B59/2,0))))+((IF(C59&gt;6,IF(C59&lt;=12,B59,0)))),0)</f>
        <v>7</v>
      </c>
      <c r="F59" s="722">
        <f>E59*12*G59*G59/162</f>
        <v>74.666666666666671</v>
      </c>
      <c r="G59" s="728">
        <f t="shared" ref="G59:G68" si="38">H6</f>
        <v>12</v>
      </c>
      <c r="H59" s="1327">
        <f t="shared" ref="H59:H68" si="39">ROUNDUP(IF(O6&gt;0,O6*B6+1,0),0)</f>
        <v>21</v>
      </c>
      <c r="I59" s="737">
        <f t="shared" ref="I59:I68" si="40">C6+S6+T6+0.25*(K6+L6)</f>
        <v>5.2450000000000001</v>
      </c>
      <c r="J59" s="737">
        <f>(IF(I59&gt;0,IF(I59&lt;=2,(12-(I59*6)),0)))+((IF(I59&gt;2,IF(I59&lt;=3,(12-(I59*4)),0))))+((IF(I59&gt;3,IF(I59&lt;=4,(12-(I59*3)),0))))+((IF(I59&gt;4,IF(I59&lt;=6,(12-(I59*2)),0))))+((IF(I59&gt;6,IF(I59&lt;=12,(12-I59),0))))</f>
        <v>1.5099999999999998</v>
      </c>
      <c r="K59" s="738">
        <f>ROUNDUP(IF(I59&gt;0,IF(I59&lt;=2,H59/6,0))+((IF(I59&gt;2,IF(I59&lt;=3,H59/4,0))))+((IF(I59&gt;3,IF(I59&lt;=4,H59/3,0))))+((IF(I59&gt;4,IF(I59&lt;=6,H59/2,0))))+((IF(I59&gt;6,IF(I59&lt;=12,H59,0)))),0)</f>
        <v>11</v>
      </c>
      <c r="L59" s="739">
        <f>K59*12*M59*M59/162</f>
        <v>117.33333333333333</v>
      </c>
      <c r="M59" s="740">
        <f t="shared" ref="M59:M68" si="41">P6</f>
        <v>12</v>
      </c>
      <c r="N59" s="1088" t="s">
        <v>439</v>
      </c>
      <c r="O59" s="1089"/>
      <c r="P59" s="1090"/>
    </row>
    <row r="60" spans="1:19" ht="25.5" customHeight="1" x14ac:dyDescent="0.2">
      <c r="A60" s="711" t="str">
        <f t="shared" si="36"/>
        <v>ب2</v>
      </c>
      <c r="B60" s="1331">
        <f t="shared" si="37"/>
        <v>19</v>
      </c>
      <c r="C60" s="716">
        <f t="shared" ref="C60:C68" si="42">C7+(0.25*(K7+L7))</f>
        <v>5.875</v>
      </c>
      <c r="D60" s="716">
        <f t="shared" ref="D60:D68" si="43">(IF(C60&gt;0,IF(C60&lt;=2,(12-(C60*6)),0)))+((IF(C60&gt;2,IF(C60&lt;=3,(12-(C60*4)),0))))+((IF(C60&gt;3,IF(C60&lt;=4,(12-(C60*3)),0))))+((IF(C60&gt;4,IF(C60&lt;=6,(12-(C60*2)),0))))+((IF(C60&gt;6,IF(C60&lt;=12,(12-C60),0))))</f>
        <v>0.25</v>
      </c>
      <c r="E60" s="717">
        <f t="shared" ref="E60:E68" si="44">ROUNDUP(IF(C60&gt;0,IF(C60&lt;=2,B60/6,0))+((IF(C60&gt;2,IF(C60&lt;=3,B60/4,0))))+((IF(C60&gt;3,IF(C60&lt;=4,B60/3,0))))+((IF(C60&gt;4,IF(C60&lt;=6,B60/2,0))))+((IF(C60&gt;6,IF(C60&lt;=12,B60,0)))),0)</f>
        <v>10</v>
      </c>
      <c r="F60" s="718">
        <f t="shared" ref="F60:F68" si="45">E60*12*G60*G60/162</f>
        <v>74.074074074074076</v>
      </c>
      <c r="G60" s="729">
        <f t="shared" si="38"/>
        <v>10</v>
      </c>
      <c r="H60" s="1328">
        <f t="shared" si="39"/>
        <v>16</v>
      </c>
      <c r="I60" s="733">
        <f t="shared" si="40"/>
        <v>6.2450000000000001</v>
      </c>
      <c r="J60" s="733">
        <f t="shared" ref="J60:J68" si="46">(IF(I60&gt;0,IF(I60&lt;=2,(12-(I60*6)),0)))+((IF(I60&gt;2,IF(I60&lt;=3,(12-(I60*4)),0))))+((IF(I60&gt;3,IF(I60&lt;=4,(12-(I60*3)),0))))+((IF(I60&gt;4,IF(I60&lt;=6,(12-(I60*2)),0))))+((IF(I60&gt;6,IF(I60&lt;=12,(12-I60),0))))</f>
        <v>5.7549999999999999</v>
      </c>
      <c r="K60" s="734">
        <f t="shared" ref="K60:K68" si="47">ROUNDUP(IF(I60&gt;0,IF(I60&lt;=2,H60/6,0))+((IF(I60&gt;2,IF(I60&lt;=3,H60/4,0))))+((IF(I60&gt;3,IF(I60&lt;=4,H60/3,0))))+((IF(I60&gt;4,IF(I60&lt;=6,H60/2,0))))+((IF(I60&gt;6,IF(I60&lt;=12,H60,0)))),0)</f>
        <v>16</v>
      </c>
      <c r="L60" s="735">
        <f t="shared" ref="L60:L68" si="48">K60*12*M60*M60/162</f>
        <v>170.66666666666666</v>
      </c>
      <c r="M60" s="742">
        <f t="shared" si="41"/>
        <v>12</v>
      </c>
      <c r="N60" s="770"/>
      <c r="O60" s="771">
        <v>18</v>
      </c>
      <c r="P60" s="772"/>
    </row>
    <row r="61" spans="1:19" ht="25.5" customHeight="1" thickBot="1" x14ac:dyDescent="0.25">
      <c r="A61" s="711" t="str">
        <f t="shared" si="36"/>
        <v>ب3</v>
      </c>
      <c r="B61" s="1331">
        <f t="shared" si="37"/>
        <v>29</v>
      </c>
      <c r="C61" s="716">
        <f t="shared" si="42"/>
        <v>5.875</v>
      </c>
      <c r="D61" s="716">
        <f t="shared" si="43"/>
        <v>0.25</v>
      </c>
      <c r="E61" s="717">
        <f t="shared" si="44"/>
        <v>15</v>
      </c>
      <c r="F61" s="718">
        <f t="shared" si="45"/>
        <v>160</v>
      </c>
      <c r="G61" s="729">
        <f t="shared" si="38"/>
        <v>12</v>
      </c>
      <c r="H61" s="1328">
        <f t="shared" si="39"/>
        <v>21</v>
      </c>
      <c r="I61" s="733">
        <f t="shared" si="40"/>
        <v>6.2450000000000001</v>
      </c>
      <c r="J61" s="733">
        <f t="shared" si="46"/>
        <v>5.7549999999999999</v>
      </c>
      <c r="K61" s="734">
        <f t="shared" si="47"/>
        <v>21</v>
      </c>
      <c r="L61" s="735">
        <f t="shared" si="48"/>
        <v>224</v>
      </c>
      <c r="M61" s="742">
        <f t="shared" si="41"/>
        <v>12</v>
      </c>
      <c r="N61" s="773"/>
      <c r="O61" s="769">
        <v>16</v>
      </c>
      <c r="P61" s="774"/>
    </row>
    <row r="62" spans="1:19" ht="25.5" customHeight="1" x14ac:dyDescent="0.2">
      <c r="A62" s="711" t="str">
        <f t="shared" si="36"/>
        <v>ب4</v>
      </c>
      <c r="B62" s="1331">
        <f t="shared" si="37"/>
        <v>41</v>
      </c>
      <c r="C62" s="716">
        <f t="shared" si="42"/>
        <v>5.875</v>
      </c>
      <c r="D62" s="716">
        <f t="shared" si="43"/>
        <v>0.25</v>
      </c>
      <c r="E62" s="717">
        <f t="shared" si="44"/>
        <v>21</v>
      </c>
      <c r="F62" s="718">
        <f t="shared" si="45"/>
        <v>155.55555555555554</v>
      </c>
      <c r="G62" s="729">
        <f t="shared" si="38"/>
        <v>10</v>
      </c>
      <c r="H62" s="1328">
        <f t="shared" si="39"/>
        <v>26</v>
      </c>
      <c r="I62" s="733">
        <f t="shared" si="40"/>
        <v>6.2450000000000001</v>
      </c>
      <c r="J62" s="733">
        <f t="shared" si="46"/>
        <v>5.7549999999999999</v>
      </c>
      <c r="K62" s="734">
        <f t="shared" si="47"/>
        <v>26</v>
      </c>
      <c r="L62" s="735">
        <f t="shared" si="48"/>
        <v>277.33333333333331</v>
      </c>
      <c r="M62" s="742">
        <f t="shared" si="41"/>
        <v>12</v>
      </c>
      <c r="N62" s="773"/>
      <c r="O62" s="769">
        <v>12</v>
      </c>
      <c r="P62" s="1295"/>
      <c r="Q62" s="1310" t="s">
        <v>131</v>
      </c>
      <c r="R62" s="1311"/>
      <c r="S62" s="1312"/>
    </row>
    <row r="63" spans="1:19" ht="25.5" customHeight="1" thickBot="1" x14ac:dyDescent="0.25">
      <c r="A63" s="711" t="str">
        <f t="shared" si="36"/>
        <v>ب5</v>
      </c>
      <c r="B63" s="1331">
        <f t="shared" si="37"/>
        <v>22</v>
      </c>
      <c r="C63" s="716">
        <f t="shared" si="42"/>
        <v>5.875</v>
      </c>
      <c r="D63" s="716">
        <f t="shared" si="43"/>
        <v>0.25</v>
      </c>
      <c r="E63" s="717">
        <f t="shared" si="44"/>
        <v>11</v>
      </c>
      <c r="F63" s="718">
        <f t="shared" si="45"/>
        <v>81.481481481481481</v>
      </c>
      <c r="G63" s="729">
        <f t="shared" si="38"/>
        <v>10</v>
      </c>
      <c r="H63" s="1328">
        <f t="shared" si="39"/>
        <v>19</v>
      </c>
      <c r="I63" s="733">
        <f t="shared" si="40"/>
        <v>6.2450000000000001</v>
      </c>
      <c r="J63" s="733">
        <f t="shared" si="46"/>
        <v>5.7549999999999999</v>
      </c>
      <c r="K63" s="734">
        <f t="shared" si="47"/>
        <v>19</v>
      </c>
      <c r="L63" s="735">
        <f t="shared" si="48"/>
        <v>202.66666666666666</v>
      </c>
      <c r="M63" s="742">
        <f t="shared" si="41"/>
        <v>12</v>
      </c>
      <c r="N63" s="773"/>
      <c r="O63" s="769">
        <v>10</v>
      </c>
      <c r="P63" s="1295"/>
      <c r="Q63" s="1313" t="s">
        <v>14</v>
      </c>
      <c r="R63" s="1314" t="s">
        <v>132</v>
      </c>
      <c r="S63" s="1315"/>
    </row>
    <row r="64" spans="1:19" ht="25.5" customHeight="1" x14ac:dyDescent="0.2">
      <c r="A64" s="711" t="str">
        <f t="shared" si="36"/>
        <v>ب6</v>
      </c>
      <c r="B64" s="1331">
        <f t="shared" si="37"/>
        <v>24</v>
      </c>
      <c r="C64" s="716">
        <f t="shared" si="42"/>
        <v>4.875</v>
      </c>
      <c r="D64" s="716">
        <f t="shared" si="43"/>
        <v>2.25</v>
      </c>
      <c r="E64" s="717">
        <f t="shared" si="44"/>
        <v>12</v>
      </c>
      <c r="F64" s="718">
        <f t="shared" si="45"/>
        <v>88.888888888888886</v>
      </c>
      <c r="G64" s="729">
        <f t="shared" si="38"/>
        <v>10</v>
      </c>
      <c r="H64" s="1328">
        <f t="shared" si="39"/>
        <v>18</v>
      </c>
      <c r="I64" s="733">
        <f t="shared" si="40"/>
        <v>5.2450000000000001</v>
      </c>
      <c r="J64" s="733">
        <f t="shared" si="46"/>
        <v>1.5099999999999998</v>
      </c>
      <c r="K64" s="734">
        <f t="shared" si="47"/>
        <v>9</v>
      </c>
      <c r="L64" s="735">
        <f t="shared" si="48"/>
        <v>96</v>
      </c>
      <c r="M64" s="742">
        <f t="shared" si="41"/>
        <v>12</v>
      </c>
      <c r="N64" s="773"/>
      <c r="O64" s="769">
        <v>8</v>
      </c>
      <c r="P64" s="1295"/>
      <c r="Q64" s="1299">
        <v>22</v>
      </c>
      <c r="R64" s="1302">
        <f>(SUMIFS($F$59:$F$80,$G$59:$G$80,Q64))+(SUMIFS($L$59:$L$80,$M$59:$M$80,Q64))+(SUMIFS($O$59:$O$78,$N$59:$N$78,Q64))+(SUMIFS($F$34:$F$55,$G$34:$G$55,Q64))+(SUMIFS($L$34:$L$55,$M$34:$M$55,Q64))</f>
        <v>0</v>
      </c>
      <c r="S64" s="1303"/>
    </row>
    <row r="65" spans="1:19" ht="25.5" customHeight="1" thickBot="1" x14ac:dyDescent="0.25">
      <c r="A65" s="711" t="str">
        <f t="shared" si="36"/>
        <v>ب7</v>
      </c>
      <c r="B65" s="1331">
        <f t="shared" si="37"/>
        <v>35</v>
      </c>
      <c r="C65" s="716">
        <f t="shared" si="42"/>
        <v>6.875</v>
      </c>
      <c r="D65" s="716">
        <f t="shared" si="43"/>
        <v>5.125</v>
      </c>
      <c r="E65" s="717">
        <f t="shared" si="44"/>
        <v>35</v>
      </c>
      <c r="F65" s="718">
        <f t="shared" si="45"/>
        <v>373.33333333333331</v>
      </c>
      <c r="G65" s="729">
        <f t="shared" si="38"/>
        <v>12</v>
      </c>
      <c r="H65" s="1328">
        <f t="shared" si="39"/>
        <v>23</v>
      </c>
      <c r="I65" s="733">
        <f t="shared" si="40"/>
        <v>7.2450000000000001</v>
      </c>
      <c r="J65" s="733">
        <f t="shared" si="46"/>
        <v>4.7549999999999999</v>
      </c>
      <c r="K65" s="734">
        <f t="shared" si="47"/>
        <v>23</v>
      </c>
      <c r="L65" s="735">
        <f t="shared" si="48"/>
        <v>245.33333333333334</v>
      </c>
      <c r="M65" s="742">
        <f t="shared" si="41"/>
        <v>12</v>
      </c>
      <c r="N65" s="779"/>
      <c r="O65" s="780" t="s">
        <v>440</v>
      </c>
      <c r="P65" s="1296"/>
      <c r="Q65" s="1298">
        <v>18</v>
      </c>
      <c r="R65" s="1304">
        <f>(SUMIFS($F$59:$F$80,$G$59:$G$80,Q65))+(SUMIFS($L$59:$L$80,$M$59:$M$80,Q65))+(SUMIFS($O$59:$O$78,$N$59:$N$78,Q65))+(SUMIFS($F$34:$F$55,$G$34:$G$55,Q65))+(SUMIFS($L$34:$L$55,$M$34:$M$55,Q65))</f>
        <v>0</v>
      </c>
      <c r="S65" s="1305"/>
    </row>
    <row r="66" spans="1:19" ht="25.5" customHeight="1" x14ac:dyDescent="0.2">
      <c r="A66" s="711" t="str">
        <f t="shared" si="36"/>
        <v>ب8</v>
      </c>
      <c r="B66" s="1331">
        <f t="shared" si="37"/>
        <v>21</v>
      </c>
      <c r="C66" s="716">
        <f t="shared" si="42"/>
        <v>5.125</v>
      </c>
      <c r="D66" s="716">
        <f t="shared" si="43"/>
        <v>1.75</v>
      </c>
      <c r="E66" s="717">
        <f t="shared" si="44"/>
        <v>11</v>
      </c>
      <c r="F66" s="718">
        <f t="shared" si="45"/>
        <v>117.33333333333333</v>
      </c>
      <c r="G66" s="729">
        <f t="shared" si="38"/>
        <v>12</v>
      </c>
      <c r="H66" s="1328">
        <f t="shared" si="39"/>
        <v>21</v>
      </c>
      <c r="I66" s="733">
        <f t="shared" si="40"/>
        <v>5.4950000000000001</v>
      </c>
      <c r="J66" s="733">
        <f t="shared" si="46"/>
        <v>1.0099999999999998</v>
      </c>
      <c r="K66" s="734">
        <f t="shared" si="47"/>
        <v>11</v>
      </c>
      <c r="L66" s="735">
        <f t="shared" si="48"/>
        <v>117.33333333333333</v>
      </c>
      <c r="M66" s="742">
        <f t="shared" si="41"/>
        <v>12</v>
      </c>
      <c r="N66" s="783"/>
      <c r="O66" s="784">
        <v>12</v>
      </c>
      <c r="P66" s="1297" t="s">
        <v>380</v>
      </c>
      <c r="Q66" s="1298">
        <v>16</v>
      </c>
      <c r="R66" s="1304">
        <f>(SUMIFS($F$59:$F$80,$G$59:$G$80,Q66))+(SUMIFS($L$59:$L$80,$M$59:$M$80,Q66))+(SUMIFS($O$59:$O$78,$N$59:$N$78,Q66))+(SUMIFS($F$34:$F$55,$G$34:$G$55,Q66))+(SUMIFS($L$34:$L$55,$M$34:$M$55,Q66))</f>
        <v>0</v>
      </c>
      <c r="S66" s="1305"/>
    </row>
    <row r="67" spans="1:19" ht="25.5" customHeight="1" x14ac:dyDescent="0.2">
      <c r="A67" s="711" t="str">
        <f t="shared" si="36"/>
        <v>ب9</v>
      </c>
      <c r="B67" s="1331">
        <f t="shared" si="37"/>
        <v>25</v>
      </c>
      <c r="C67" s="716">
        <f t="shared" si="42"/>
        <v>6.375</v>
      </c>
      <c r="D67" s="716">
        <f t="shared" si="43"/>
        <v>5.625</v>
      </c>
      <c r="E67" s="717">
        <f t="shared" si="44"/>
        <v>25</v>
      </c>
      <c r="F67" s="718">
        <f t="shared" si="45"/>
        <v>185.18518518518519</v>
      </c>
      <c r="G67" s="729">
        <f t="shared" si="38"/>
        <v>10</v>
      </c>
      <c r="H67" s="1328">
        <f t="shared" si="39"/>
        <v>21</v>
      </c>
      <c r="I67" s="733">
        <f t="shared" si="40"/>
        <v>6.7450000000000001</v>
      </c>
      <c r="J67" s="733">
        <f t="shared" si="46"/>
        <v>5.2549999999999999</v>
      </c>
      <c r="K67" s="734">
        <f t="shared" si="47"/>
        <v>21</v>
      </c>
      <c r="L67" s="735">
        <f t="shared" si="48"/>
        <v>224</v>
      </c>
      <c r="M67" s="742">
        <f t="shared" si="41"/>
        <v>12</v>
      </c>
      <c r="N67" s="785"/>
      <c r="O67" s="782" t="s">
        <v>311</v>
      </c>
      <c r="P67" s="1295"/>
      <c r="Q67" s="1298">
        <v>12</v>
      </c>
      <c r="R67" s="1304">
        <f>(SUMIFS($F$59:$F$80,$G$59:$G$80,Q67))+(SUMIFS($L$59:$L$80,$M$59:$M$80,Q67))+(SUMIFS($O$59:$O$78,$N$59:$N$78,Q67))+(SUMIFS($F$34:$F$55,$G$34:$G$55,Q67))+(SUMIFS($L$34:$L$55,$M$34:$M$55,Q67))</f>
        <v>5226.6666666666661</v>
      </c>
      <c r="S67" s="1305"/>
    </row>
    <row r="68" spans="1:19" ht="25.5" customHeight="1" thickBot="1" x14ac:dyDescent="0.25">
      <c r="A68" s="712" t="str">
        <f t="shared" si="36"/>
        <v>ب10</v>
      </c>
      <c r="B68" s="1331">
        <f t="shared" si="37"/>
        <v>22</v>
      </c>
      <c r="C68" s="716">
        <f t="shared" si="42"/>
        <v>7.125</v>
      </c>
      <c r="D68" s="716">
        <f t="shared" si="43"/>
        <v>4.875</v>
      </c>
      <c r="E68" s="717">
        <f t="shared" si="44"/>
        <v>22</v>
      </c>
      <c r="F68" s="718">
        <f t="shared" si="45"/>
        <v>234.66666666666666</v>
      </c>
      <c r="G68" s="729">
        <f t="shared" si="38"/>
        <v>12</v>
      </c>
      <c r="H68" s="1328">
        <f t="shared" si="39"/>
        <v>16</v>
      </c>
      <c r="I68" s="733">
        <f t="shared" si="40"/>
        <v>7.4950000000000001</v>
      </c>
      <c r="J68" s="733">
        <f t="shared" si="46"/>
        <v>4.5049999999999999</v>
      </c>
      <c r="K68" s="734">
        <f t="shared" si="47"/>
        <v>16</v>
      </c>
      <c r="L68" s="735">
        <f t="shared" si="48"/>
        <v>170.66666666666666</v>
      </c>
      <c r="M68" s="742">
        <f t="shared" si="41"/>
        <v>12</v>
      </c>
      <c r="N68" s="785"/>
      <c r="O68" s="782"/>
      <c r="P68" s="1295"/>
      <c r="Q68" s="1298">
        <v>10</v>
      </c>
      <c r="R68" s="1304">
        <f>(SUMIFS($F$59:$F$80,$G$59:$G$80,Q68))+(SUMIFS($L$59:$L$80,$M$59:$M$80,Q68))+(SUMIFS($O$59:$O$78,$N$59:$N$78,Q68))+(SUMIFS($F$34:$F$55,$G$34:$G$55,Q68))+(SUMIFS($L$34:$L$55,$M$34:$M$55,Q68))</f>
        <v>3274.0740740740739</v>
      </c>
      <c r="S68" s="1305"/>
    </row>
    <row r="69" spans="1:19" ht="25.5" customHeight="1" thickBot="1" x14ac:dyDescent="0.25">
      <c r="A69" s="711" t="str">
        <f t="shared" ref="A69:A80" si="49">A44</f>
        <v>ب11</v>
      </c>
      <c r="B69" s="1331">
        <f t="shared" ref="B69:B80" si="50">ROUNDUP(IF(G16&gt;0,G16*B16+1,0),0)</f>
        <v>25</v>
      </c>
      <c r="C69" s="716">
        <f t="shared" ref="C69:C80" si="51">C16+(0.25*(K16+L16))</f>
        <v>5.4749999999999996</v>
      </c>
      <c r="D69" s="716">
        <f t="shared" ref="D69:D80" si="52">(IF(C69&gt;0,IF(C69&lt;=2,(12-(C69*6)),0)))+((IF(C69&gt;2,IF(C69&lt;=3,(12-(C69*4)),0))))+((IF(C69&gt;3,IF(C69&lt;=4,(12-(C69*3)),0))))+((IF(C69&gt;4,IF(C69&lt;=6,(12-(C69*2)),0))))+((IF(C69&gt;6,IF(C69&lt;=12,(12-C69),0))))</f>
        <v>1.0500000000000007</v>
      </c>
      <c r="E69" s="717">
        <f t="shared" ref="E69:E80" si="53">ROUNDUP(IF(C69&gt;0,IF(C69&lt;=2,B69/6,0))+((IF(C69&gt;2,IF(C69&lt;=3,B69/4,0))))+((IF(C69&gt;3,IF(C69&lt;=4,B69/3,0))))+((IF(C69&gt;4,IF(C69&lt;=6,B69/2,0))))+((IF(C69&gt;6,IF(C69&lt;=12,B69,0)))),0)</f>
        <v>13</v>
      </c>
      <c r="F69" s="718">
        <f t="shared" ref="F69:F80" si="54">E69*12*G69*G69/162</f>
        <v>138.66666666666666</v>
      </c>
      <c r="G69" s="729">
        <f t="shared" ref="G69:G80" si="55">H16</f>
        <v>12</v>
      </c>
      <c r="H69" s="1328">
        <f t="shared" ref="H69:H80" si="56">ROUNDUP(IF(O16&gt;0,O16*B16+1,0),0)</f>
        <v>16</v>
      </c>
      <c r="I69" s="733">
        <f t="shared" ref="I69:I80" si="57">C16+S16+T16+0.25*(K16+L16)</f>
        <v>5.8450000000000006</v>
      </c>
      <c r="J69" s="733">
        <f t="shared" ref="J69:J80" si="58">(IF(I69&gt;0,IF(I69&lt;=2,(12-(I69*6)),0)))+((IF(I69&gt;2,IF(I69&lt;=3,(12-(I69*4)),0))))+((IF(I69&gt;3,IF(I69&lt;=4,(12-(I69*3)),0))))+((IF(I69&gt;4,IF(I69&lt;=6,(12-(I69*2)),0))))+((IF(I69&gt;6,IF(I69&lt;=12,(12-I69),0))))</f>
        <v>0.30999999999999872</v>
      </c>
      <c r="K69" s="734">
        <f t="shared" ref="K69:K80" si="59">ROUNDUP(IF(I69&gt;0,IF(I69&lt;=2,H69/6,0))+((IF(I69&gt;2,IF(I69&lt;=3,H69/4,0))))+((IF(I69&gt;3,IF(I69&lt;=4,H69/3,0))))+((IF(I69&gt;4,IF(I69&lt;=6,H69/2,0))))+((IF(I69&gt;6,IF(I69&lt;=12,H69,0)))),0)</f>
        <v>8</v>
      </c>
      <c r="L69" s="735">
        <f t="shared" ref="L69:L80" si="60">K69*12*M69*M69/162</f>
        <v>85.333333333333329</v>
      </c>
      <c r="M69" s="742">
        <f t="shared" ref="M69:M80" si="61">P16</f>
        <v>12</v>
      </c>
      <c r="N69" s="785"/>
      <c r="O69" s="782"/>
      <c r="P69" s="1295"/>
      <c r="Q69" s="1300">
        <v>8</v>
      </c>
      <c r="R69" s="1306">
        <f>(SUMIFS($F$59:$F$80,$G$59:$G$80,Q69))+(SUMIFS($L$59:$L$80,$M$59:$M$80,Q69))+(SUMIFS($O$59:$O$78,$N$59:$N$78,Q69))+(SUMIFS($F$34:$F$55,$G$34:$G$55,Q69))+(SUMIFS($L$34:$L$55,$M$34:$M$55,Q69))</f>
        <v>0</v>
      </c>
      <c r="S69" s="1307"/>
    </row>
    <row r="70" spans="1:19" ht="25.5" customHeight="1" thickBot="1" x14ac:dyDescent="0.25">
      <c r="A70" s="711" t="str">
        <f t="shared" si="49"/>
        <v>ب12</v>
      </c>
      <c r="B70" s="1331">
        <f t="shared" si="50"/>
        <v>29</v>
      </c>
      <c r="C70" s="716">
        <f t="shared" si="51"/>
        <v>6.5750000000000002</v>
      </c>
      <c r="D70" s="716">
        <f t="shared" si="52"/>
        <v>5.4249999999999998</v>
      </c>
      <c r="E70" s="717">
        <f t="shared" si="53"/>
        <v>29</v>
      </c>
      <c r="F70" s="718">
        <f t="shared" si="54"/>
        <v>309.33333333333331</v>
      </c>
      <c r="G70" s="729">
        <f t="shared" si="55"/>
        <v>12</v>
      </c>
      <c r="H70" s="1328">
        <f t="shared" si="56"/>
        <v>21</v>
      </c>
      <c r="I70" s="733">
        <f t="shared" si="57"/>
        <v>6.9450000000000003</v>
      </c>
      <c r="J70" s="733">
        <f t="shared" si="58"/>
        <v>5.0549999999999997</v>
      </c>
      <c r="K70" s="734">
        <f t="shared" si="59"/>
        <v>21</v>
      </c>
      <c r="L70" s="735">
        <f t="shared" si="60"/>
        <v>224</v>
      </c>
      <c r="M70" s="742">
        <f t="shared" si="61"/>
        <v>12</v>
      </c>
      <c r="N70" s="785"/>
      <c r="O70" s="782"/>
      <c r="P70" s="1295"/>
      <c r="Q70" s="1301" t="s">
        <v>15</v>
      </c>
      <c r="R70" s="1308">
        <f>N56+P79</f>
        <v>18.21</v>
      </c>
      <c r="S70" s="1309"/>
    </row>
    <row r="71" spans="1:19" ht="25.5" customHeight="1" x14ac:dyDescent="0.2">
      <c r="A71" s="711" t="str">
        <f t="shared" si="49"/>
        <v>ب13</v>
      </c>
      <c r="B71" s="1331">
        <f t="shared" si="50"/>
        <v>21</v>
      </c>
      <c r="C71" s="716">
        <f t="shared" si="51"/>
        <v>5.6749999999999998</v>
      </c>
      <c r="D71" s="716">
        <f t="shared" si="52"/>
        <v>0.65000000000000036</v>
      </c>
      <c r="E71" s="717">
        <f t="shared" si="53"/>
        <v>11</v>
      </c>
      <c r="F71" s="718">
        <f t="shared" si="54"/>
        <v>81.481481481481481</v>
      </c>
      <c r="G71" s="729">
        <f t="shared" si="55"/>
        <v>10</v>
      </c>
      <c r="H71" s="1328">
        <f t="shared" si="56"/>
        <v>21</v>
      </c>
      <c r="I71" s="733">
        <f t="shared" si="57"/>
        <v>6.0449999999999999</v>
      </c>
      <c r="J71" s="733">
        <f t="shared" si="58"/>
        <v>5.9550000000000001</v>
      </c>
      <c r="K71" s="734">
        <f t="shared" si="59"/>
        <v>21</v>
      </c>
      <c r="L71" s="735">
        <f t="shared" si="60"/>
        <v>224</v>
      </c>
      <c r="M71" s="742">
        <f t="shared" si="61"/>
        <v>12</v>
      </c>
      <c r="N71" s="785"/>
      <c r="O71" s="782"/>
      <c r="P71" s="774"/>
    </row>
    <row r="72" spans="1:19" ht="25.5" customHeight="1" thickBot="1" x14ac:dyDescent="0.25">
      <c r="A72" s="712" t="str">
        <f t="shared" si="49"/>
        <v>ب14</v>
      </c>
      <c r="B72" s="1331">
        <f t="shared" si="50"/>
        <v>31</v>
      </c>
      <c r="C72" s="716">
        <f t="shared" si="51"/>
        <v>5.8250000000000002</v>
      </c>
      <c r="D72" s="716">
        <f t="shared" si="52"/>
        <v>0.34999999999999964</v>
      </c>
      <c r="E72" s="717">
        <f t="shared" si="53"/>
        <v>16</v>
      </c>
      <c r="F72" s="718">
        <f t="shared" si="54"/>
        <v>118.51851851851852</v>
      </c>
      <c r="G72" s="729">
        <f t="shared" si="55"/>
        <v>10</v>
      </c>
      <c r="H72" s="1328">
        <f t="shared" si="56"/>
        <v>26</v>
      </c>
      <c r="I72" s="733">
        <f t="shared" si="57"/>
        <v>6.1950000000000003</v>
      </c>
      <c r="J72" s="733">
        <f t="shared" si="58"/>
        <v>5.8049999999999997</v>
      </c>
      <c r="K72" s="734">
        <f t="shared" si="59"/>
        <v>26</v>
      </c>
      <c r="L72" s="735">
        <f t="shared" si="60"/>
        <v>277.33333333333331</v>
      </c>
      <c r="M72" s="742">
        <f t="shared" si="61"/>
        <v>12</v>
      </c>
      <c r="N72" s="775"/>
      <c r="O72" s="786"/>
      <c r="P72" s="787"/>
    </row>
    <row r="73" spans="1:19" ht="25.5" customHeight="1" thickBot="1" x14ac:dyDescent="0.25">
      <c r="A73" s="711" t="str">
        <f t="shared" si="49"/>
        <v>ب15</v>
      </c>
      <c r="B73" s="1331">
        <f t="shared" si="50"/>
        <v>24</v>
      </c>
      <c r="C73" s="716">
        <f t="shared" si="51"/>
        <v>5.875</v>
      </c>
      <c r="D73" s="716">
        <f t="shared" si="52"/>
        <v>0.25</v>
      </c>
      <c r="E73" s="717">
        <f t="shared" si="53"/>
        <v>12</v>
      </c>
      <c r="F73" s="718">
        <f t="shared" si="54"/>
        <v>128</v>
      </c>
      <c r="G73" s="729">
        <f t="shared" si="55"/>
        <v>12</v>
      </c>
      <c r="H73" s="1328">
        <f t="shared" si="56"/>
        <v>18</v>
      </c>
      <c r="I73" s="733">
        <f t="shared" si="57"/>
        <v>6.2450000000000001</v>
      </c>
      <c r="J73" s="733">
        <f t="shared" si="58"/>
        <v>5.7549999999999999</v>
      </c>
      <c r="K73" s="734">
        <f t="shared" si="59"/>
        <v>18</v>
      </c>
      <c r="L73" s="735">
        <f t="shared" si="60"/>
        <v>192</v>
      </c>
      <c r="M73" s="742">
        <f t="shared" si="61"/>
        <v>12</v>
      </c>
      <c r="N73" s="788"/>
      <c r="O73" s="789" t="s">
        <v>332</v>
      </c>
      <c r="P73" s="790">
        <f>اعمدة!S30</f>
        <v>0</v>
      </c>
    </row>
    <row r="74" spans="1:19" ht="25.5" customHeight="1" x14ac:dyDescent="0.2">
      <c r="A74" s="711" t="str">
        <f t="shared" si="49"/>
        <v>ب16</v>
      </c>
      <c r="B74" s="1331">
        <f t="shared" si="50"/>
        <v>0</v>
      </c>
      <c r="C74" s="716">
        <f t="shared" si="51"/>
        <v>1.875</v>
      </c>
      <c r="D74" s="716">
        <f t="shared" si="52"/>
        <v>0.75</v>
      </c>
      <c r="E74" s="717">
        <f t="shared" si="53"/>
        <v>0</v>
      </c>
      <c r="F74" s="718">
        <f t="shared" si="54"/>
        <v>0</v>
      </c>
      <c r="G74" s="729">
        <f t="shared" si="55"/>
        <v>0</v>
      </c>
      <c r="H74" s="1328">
        <f t="shared" si="56"/>
        <v>0</v>
      </c>
      <c r="I74" s="733">
        <f t="shared" si="57"/>
        <v>1.875</v>
      </c>
      <c r="J74" s="733">
        <f t="shared" si="58"/>
        <v>0.75</v>
      </c>
      <c r="K74" s="734">
        <f t="shared" si="59"/>
        <v>0</v>
      </c>
      <c r="L74" s="735">
        <f t="shared" si="60"/>
        <v>0</v>
      </c>
      <c r="M74" s="742">
        <f t="shared" si="61"/>
        <v>0</v>
      </c>
      <c r="N74" s="783"/>
      <c r="O74" s="784"/>
      <c r="P74" s="772"/>
    </row>
    <row r="75" spans="1:19" ht="25.5" customHeight="1" x14ac:dyDescent="0.2">
      <c r="A75" s="711" t="str">
        <f t="shared" si="49"/>
        <v>ب17</v>
      </c>
      <c r="B75" s="1331">
        <f t="shared" si="50"/>
        <v>0</v>
      </c>
      <c r="C75" s="716">
        <f t="shared" si="51"/>
        <v>1.875</v>
      </c>
      <c r="D75" s="716">
        <f t="shared" si="52"/>
        <v>0.75</v>
      </c>
      <c r="E75" s="717">
        <f t="shared" si="53"/>
        <v>0</v>
      </c>
      <c r="F75" s="718">
        <f t="shared" si="54"/>
        <v>0</v>
      </c>
      <c r="G75" s="729">
        <f t="shared" si="55"/>
        <v>0</v>
      </c>
      <c r="H75" s="1328">
        <f t="shared" si="56"/>
        <v>0</v>
      </c>
      <c r="I75" s="733">
        <f t="shared" si="57"/>
        <v>1.875</v>
      </c>
      <c r="J75" s="733">
        <f t="shared" si="58"/>
        <v>0.75</v>
      </c>
      <c r="K75" s="734">
        <f t="shared" si="59"/>
        <v>0</v>
      </c>
      <c r="L75" s="735">
        <f t="shared" si="60"/>
        <v>0</v>
      </c>
      <c r="M75" s="742">
        <f t="shared" si="61"/>
        <v>0</v>
      </c>
      <c r="N75" s="785"/>
      <c r="O75" s="782"/>
      <c r="P75" s="774"/>
    </row>
    <row r="76" spans="1:19" ht="25.5" customHeight="1" thickBot="1" x14ac:dyDescent="0.25">
      <c r="A76" s="712" t="str">
        <f t="shared" si="49"/>
        <v>ب18</v>
      </c>
      <c r="B76" s="1331">
        <f t="shared" si="50"/>
        <v>0</v>
      </c>
      <c r="C76" s="716">
        <f t="shared" si="51"/>
        <v>1.875</v>
      </c>
      <c r="D76" s="716">
        <f t="shared" si="52"/>
        <v>0.75</v>
      </c>
      <c r="E76" s="717">
        <f t="shared" si="53"/>
        <v>0</v>
      </c>
      <c r="F76" s="718">
        <f t="shared" si="54"/>
        <v>0</v>
      </c>
      <c r="G76" s="729">
        <f t="shared" si="55"/>
        <v>0</v>
      </c>
      <c r="H76" s="1328">
        <f t="shared" si="56"/>
        <v>0</v>
      </c>
      <c r="I76" s="733">
        <f t="shared" si="57"/>
        <v>1.875</v>
      </c>
      <c r="J76" s="733">
        <f t="shared" si="58"/>
        <v>0.75</v>
      </c>
      <c r="K76" s="734">
        <f t="shared" si="59"/>
        <v>0</v>
      </c>
      <c r="L76" s="735">
        <f t="shared" si="60"/>
        <v>0</v>
      </c>
      <c r="M76" s="742">
        <f t="shared" si="61"/>
        <v>0</v>
      </c>
      <c r="N76" s="785"/>
      <c r="O76" s="782"/>
      <c r="P76" s="774"/>
    </row>
    <row r="77" spans="1:19" ht="25.5" customHeight="1" x14ac:dyDescent="0.2">
      <c r="A77" s="711" t="str">
        <f t="shared" si="49"/>
        <v>ب19</v>
      </c>
      <c r="B77" s="1331">
        <f t="shared" si="50"/>
        <v>0</v>
      </c>
      <c r="C77" s="716">
        <f t="shared" si="51"/>
        <v>1.875</v>
      </c>
      <c r="D77" s="716">
        <f t="shared" si="52"/>
        <v>0.75</v>
      </c>
      <c r="E77" s="717">
        <f t="shared" si="53"/>
        <v>0</v>
      </c>
      <c r="F77" s="718">
        <f t="shared" si="54"/>
        <v>0</v>
      </c>
      <c r="G77" s="729">
        <f t="shared" si="55"/>
        <v>0</v>
      </c>
      <c r="H77" s="1328">
        <f t="shared" si="56"/>
        <v>0</v>
      </c>
      <c r="I77" s="733">
        <f t="shared" si="57"/>
        <v>1.875</v>
      </c>
      <c r="J77" s="733">
        <f t="shared" si="58"/>
        <v>0.75</v>
      </c>
      <c r="K77" s="734">
        <f t="shared" si="59"/>
        <v>0</v>
      </c>
      <c r="L77" s="735">
        <f t="shared" si="60"/>
        <v>0</v>
      </c>
      <c r="M77" s="742">
        <f t="shared" si="61"/>
        <v>0</v>
      </c>
      <c r="N77" s="785"/>
      <c r="O77" s="782"/>
      <c r="P77" s="774"/>
    </row>
    <row r="78" spans="1:19" ht="25.5" customHeight="1" thickBot="1" x14ac:dyDescent="0.25">
      <c r="A78" s="711" t="str">
        <f t="shared" si="49"/>
        <v>ب20</v>
      </c>
      <c r="B78" s="1331">
        <f t="shared" si="50"/>
        <v>0</v>
      </c>
      <c r="C78" s="716">
        <f t="shared" si="51"/>
        <v>1.875</v>
      </c>
      <c r="D78" s="716">
        <f t="shared" si="52"/>
        <v>0.75</v>
      </c>
      <c r="E78" s="717">
        <f t="shared" si="53"/>
        <v>0</v>
      </c>
      <c r="F78" s="718">
        <f t="shared" si="54"/>
        <v>0</v>
      </c>
      <c r="G78" s="729">
        <f t="shared" si="55"/>
        <v>0</v>
      </c>
      <c r="H78" s="1328">
        <f t="shared" si="56"/>
        <v>0</v>
      </c>
      <c r="I78" s="733">
        <f t="shared" si="57"/>
        <v>1.875</v>
      </c>
      <c r="J78" s="733">
        <f t="shared" si="58"/>
        <v>0.75</v>
      </c>
      <c r="K78" s="734">
        <f t="shared" si="59"/>
        <v>0</v>
      </c>
      <c r="L78" s="735">
        <f t="shared" si="60"/>
        <v>0</v>
      </c>
      <c r="M78" s="742">
        <f t="shared" si="61"/>
        <v>0</v>
      </c>
      <c r="N78" s="775"/>
      <c r="O78" s="786"/>
      <c r="P78" s="776"/>
    </row>
    <row r="79" spans="1:19" ht="25.5" customHeight="1" thickBot="1" x14ac:dyDescent="0.25">
      <c r="A79" s="711" t="str">
        <f t="shared" si="49"/>
        <v>ب21</v>
      </c>
      <c r="B79" s="1331">
        <f t="shared" si="50"/>
        <v>0</v>
      </c>
      <c r="C79" s="716">
        <f t="shared" si="51"/>
        <v>1.875</v>
      </c>
      <c r="D79" s="716">
        <f t="shared" si="52"/>
        <v>0.75</v>
      </c>
      <c r="E79" s="717">
        <f t="shared" si="53"/>
        <v>0</v>
      </c>
      <c r="F79" s="718">
        <f t="shared" si="54"/>
        <v>0</v>
      </c>
      <c r="G79" s="729">
        <f t="shared" si="55"/>
        <v>0</v>
      </c>
      <c r="H79" s="1328">
        <f t="shared" si="56"/>
        <v>0</v>
      </c>
      <c r="I79" s="733">
        <f t="shared" si="57"/>
        <v>1.875</v>
      </c>
      <c r="J79" s="733">
        <f t="shared" si="58"/>
        <v>0.75</v>
      </c>
      <c r="K79" s="734">
        <f t="shared" si="59"/>
        <v>0</v>
      </c>
      <c r="L79" s="735">
        <f t="shared" si="60"/>
        <v>0</v>
      </c>
      <c r="M79" s="742">
        <f t="shared" si="61"/>
        <v>0</v>
      </c>
      <c r="N79" s="37"/>
      <c r="O79" s="37"/>
      <c r="P79" s="791">
        <f>SUM(P59:P78)</f>
        <v>0</v>
      </c>
    </row>
    <row r="80" spans="1:19" ht="25.5" customHeight="1" thickBot="1" x14ac:dyDescent="0.25">
      <c r="A80" s="712" t="str">
        <f t="shared" si="49"/>
        <v>ب22</v>
      </c>
      <c r="B80" s="1332">
        <f t="shared" si="50"/>
        <v>0</v>
      </c>
      <c r="C80" s="725">
        <f t="shared" si="51"/>
        <v>1.875</v>
      </c>
      <c r="D80" s="725">
        <f t="shared" si="52"/>
        <v>0.75</v>
      </c>
      <c r="E80" s="726">
        <f t="shared" si="53"/>
        <v>0</v>
      </c>
      <c r="F80" s="727">
        <f t="shared" si="54"/>
        <v>0</v>
      </c>
      <c r="G80" s="730">
        <f t="shared" si="55"/>
        <v>0</v>
      </c>
      <c r="H80" s="1329">
        <f t="shared" si="56"/>
        <v>0</v>
      </c>
      <c r="I80" s="744">
        <f t="shared" si="57"/>
        <v>1.875</v>
      </c>
      <c r="J80" s="744">
        <f t="shared" si="58"/>
        <v>0.75</v>
      </c>
      <c r="K80" s="745">
        <f t="shared" si="59"/>
        <v>0</v>
      </c>
      <c r="L80" s="746">
        <f t="shared" si="60"/>
        <v>0</v>
      </c>
      <c r="M80" s="747">
        <f t="shared" si="61"/>
        <v>0</v>
      </c>
    </row>
    <row r="81" spans="1:21" ht="21" customHeight="1" thickBot="1" x14ac:dyDescent="0.25">
      <c r="A81" s="52"/>
      <c r="B81" s="513"/>
      <c r="C81" s="38"/>
      <c r="D81" s="38"/>
      <c r="E81" s="513"/>
      <c r="F81" s="38"/>
      <c r="G81" s="513"/>
      <c r="H81" s="514"/>
      <c r="I81" s="514"/>
      <c r="J81" s="513"/>
      <c r="K81" s="513"/>
      <c r="L81" s="513"/>
      <c r="M81" s="513"/>
    </row>
    <row r="82" spans="1:21" ht="21" customHeight="1" thickBot="1" x14ac:dyDescent="0.25">
      <c r="A82" s="303"/>
      <c r="C82" s="52"/>
      <c r="D82" s="37"/>
      <c r="E82" s="38"/>
      <c r="F82" s="38"/>
      <c r="G82" s="37"/>
      <c r="H82" s="37"/>
      <c r="I82" s="1093" t="s">
        <v>416</v>
      </c>
      <c r="J82" s="1094"/>
      <c r="K82" s="1094"/>
      <c r="L82" s="1094"/>
      <c r="M82" s="1094"/>
      <c r="N82" s="1095"/>
    </row>
    <row r="83" spans="1:21" ht="21" customHeight="1" thickBot="1" x14ac:dyDescent="0.25">
      <c r="A83" s="52"/>
      <c r="B83" s="37"/>
      <c r="C83" s="1099" t="s">
        <v>437</v>
      </c>
      <c r="D83" s="1100"/>
      <c r="E83" s="37"/>
      <c r="F83" s="37"/>
      <c r="G83" s="37"/>
      <c r="H83" s="37"/>
      <c r="I83" s="1096"/>
      <c r="J83" s="1097"/>
      <c r="K83" s="1097"/>
      <c r="L83" s="1097"/>
      <c r="M83" s="1097"/>
      <c r="N83" s="1098"/>
    </row>
    <row r="84" spans="1:21" ht="21" customHeight="1" thickBot="1" x14ac:dyDescent="0.25">
      <c r="A84" s="52"/>
      <c r="B84" s="37"/>
      <c r="C84" s="1101"/>
      <c r="D84" s="1102"/>
      <c r="E84" s="37"/>
      <c r="H84" s="1078" t="s">
        <v>420</v>
      </c>
      <c r="I84" s="1079"/>
      <c r="J84" s="1079"/>
      <c r="K84" s="1080"/>
      <c r="L84" s="1084" t="s">
        <v>398</v>
      </c>
      <c r="M84" s="1085"/>
      <c r="N84" s="1078" t="s">
        <v>415</v>
      </c>
      <c r="O84" s="1079"/>
      <c r="P84" s="1079"/>
      <c r="Q84" s="1080"/>
      <c r="S84" s="303">
        <f>CEILING(Q88-12.5,25)</f>
        <v>25</v>
      </c>
    </row>
    <row r="85" spans="1:21" ht="21" customHeight="1" thickBot="1" x14ac:dyDescent="0.25">
      <c r="A85" s="52"/>
      <c r="B85" s="37"/>
      <c r="C85" s="37"/>
      <c r="D85" s="38"/>
      <c r="E85" s="693" t="s">
        <v>61</v>
      </c>
      <c r="H85" s="1267"/>
      <c r="I85" s="1268"/>
      <c r="J85" s="1268"/>
      <c r="K85" s="1269"/>
      <c r="L85" s="1281"/>
      <c r="M85" s="1282"/>
      <c r="N85" s="1267"/>
      <c r="O85" s="1268"/>
      <c r="P85" s="1268"/>
      <c r="Q85" s="1269"/>
      <c r="R85" s="303">
        <f>MROUND(Q88,12)</f>
        <v>24</v>
      </c>
    </row>
    <row r="86" spans="1:21" ht="21" customHeight="1" thickBot="1" x14ac:dyDescent="0.25">
      <c r="A86" s="1039" t="s">
        <v>456</v>
      </c>
      <c r="B86" s="692" t="s">
        <v>61</v>
      </c>
      <c r="C86" s="52"/>
      <c r="D86" s="54"/>
      <c r="E86" s="693" t="s">
        <v>412</v>
      </c>
      <c r="F86" s="1052" t="s">
        <v>102</v>
      </c>
      <c r="G86" s="1053"/>
      <c r="H86" s="573" t="s">
        <v>413</v>
      </c>
      <c r="I86" s="661" t="s">
        <v>413</v>
      </c>
      <c r="J86" s="661" t="s">
        <v>3</v>
      </c>
      <c r="K86" s="1279" t="s">
        <v>8</v>
      </c>
      <c r="L86" s="1285" t="s">
        <v>3</v>
      </c>
      <c r="M86" s="1286" t="s">
        <v>8</v>
      </c>
      <c r="N86" s="1289" t="s">
        <v>413</v>
      </c>
      <c r="O86" s="1290" t="s">
        <v>413</v>
      </c>
      <c r="P86" s="1290" t="s">
        <v>3</v>
      </c>
      <c r="Q86" s="1291" t="s">
        <v>8</v>
      </c>
      <c r="R86" s="1274" t="s">
        <v>103</v>
      </c>
      <c r="S86" s="1119"/>
    </row>
    <row r="87" spans="1:21" ht="21" customHeight="1" thickBot="1" x14ac:dyDescent="0.25">
      <c r="A87" s="1040"/>
      <c r="B87" s="795" t="s">
        <v>104</v>
      </c>
      <c r="C87" s="795" t="s">
        <v>11</v>
      </c>
      <c r="D87" s="796" t="s">
        <v>105</v>
      </c>
      <c r="E87" s="806" t="s">
        <v>106</v>
      </c>
      <c r="F87" s="795" t="s">
        <v>107</v>
      </c>
      <c r="G87" s="807" t="s">
        <v>108</v>
      </c>
      <c r="H87" s="575" t="s">
        <v>107</v>
      </c>
      <c r="I87" s="664" t="s">
        <v>414</v>
      </c>
      <c r="J87" s="664" t="s">
        <v>16</v>
      </c>
      <c r="K87" s="1280" t="s">
        <v>16</v>
      </c>
      <c r="L87" s="1287" t="s">
        <v>16</v>
      </c>
      <c r="M87" s="1288" t="s">
        <v>16</v>
      </c>
      <c r="N87" s="1292" t="s">
        <v>107</v>
      </c>
      <c r="O87" s="1293" t="s">
        <v>414</v>
      </c>
      <c r="P87" s="1294" t="s">
        <v>16</v>
      </c>
      <c r="Q87" s="787" t="s">
        <v>16</v>
      </c>
      <c r="R87" s="1275" t="s">
        <v>109</v>
      </c>
      <c r="S87" s="689" t="s">
        <v>14</v>
      </c>
      <c r="T87" s="304"/>
      <c r="U87" s="304"/>
    </row>
    <row r="88" spans="1:21" ht="21" customHeight="1" x14ac:dyDescent="0.2">
      <c r="A88" s="792" t="s">
        <v>110</v>
      </c>
      <c r="B88" s="798">
        <v>4</v>
      </c>
      <c r="C88" s="799">
        <v>0.3</v>
      </c>
      <c r="D88" s="803">
        <v>0.6</v>
      </c>
      <c r="E88" s="809">
        <v>1</v>
      </c>
      <c r="F88" s="810">
        <v>4</v>
      </c>
      <c r="G88" s="811">
        <v>4</v>
      </c>
      <c r="H88" s="1270">
        <v>1</v>
      </c>
      <c r="I88" s="1271">
        <v>1</v>
      </c>
      <c r="J88" s="1272">
        <v>2</v>
      </c>
      <c r="K88" s="1273">
        <v>16</v>
      </c>
      <c r="L88" s="1283">
        <v>2</v>
      </c>
      <c r="M88" s="1284">
        <v>16</v>
      </c>
      <c r="N88" s="1276">
        <v>1</v>
      </c>
      <c r="O88" s="1277">
        <v>0</v>
      </c>
      <c r="P88" s="1277">
        <v>2</v>
      </c>
      <c r="Q88" s="1278">
        <v>18</v>
      </c>
      <c r="R88" s="834">
        <v>6</v>
      </c>
      <c r="S88" s="634">
        <v>10</v>
      </c>
      <c r="T88" s="304"/>
      <c r="U88" s="304"/>
    </row>
    <row r="89" spans="1:21" x14ac:dyDescent="0.2">
      <c r="A89" s="793" t="s">
        <v>111</v>
      </c>
      <c r="B89" s="800">
        <v>4</v>
      </c>
      <c r="C89" s="797">
        <v>0.3</v>
      </c>
      <c r="D89" s="804">
        <v>0.6</v>
      </c>
      <c r="E89" s="812">
        <v>1</v>
      </c>
      <c r="F89" s="808">
        <v>4</v>
      </c>
      <c r="G89" s="813">
        <v>4</v>
      </c>
      <c r="H89" s="820">
        <v>1</v>
      </c>
      <c r="I89" s="550">
        <v>1</v>
      </c>
      <c r="J89" s="551">
        <v>2</v>
      </c>
      <c r="K89" s="825">
        <v>16</v>
      </c>
      <c r="L89" s="829">
        <v>2</v>
      </c>
      <c r="M89" s="832">
        <v>16</v>
      </c>
      <c r="N89" s="841">
        <v>1</v>
      </c>
      <c r="O89" s="837">
        <v>0</v>
      </c>
      <c r="P89" s="837">
        <v>2</v>
      </c>
      <c r="Q89" s="842">
        <v>18</v>
      </c>
      <c r="R89" s="835">
        <v>6</v>
      </c>
      <c r="S89" s="635">
        <v>12</v>
      </c>
      <c r="T89" s="304"/>
      <c r="U89" s="304"/>
    </row>
    <row r="90" spans="1:21" x14ac:dyDescent="0.2">
      <c r="A90" s="793" t="s">
        <v>112</v>
      </c>
      <c r="B90" s="800"/>
      <c r="C90" s="797"/>
      <c r="D90" s="804"/>
      <c r="E90" s="812"/>
      <c r="F90" s="808"/>
      <c r="G90" s="813"/>
      <c r="H90" s="820"/>
      <c r="I90" s="550"/>
      <c r="J90" s="551"/>
      <c r="K90" s="825"/>
      <c r="L90" s="829"/>
      <c r="M90" s="832"/>
      <c r="N90" s="841"/>
      <c r="O90" s="837"/>
      <c r="P90" s="837"/>
      <c r="Q90" s="842"/>
      <c r="R90" s="835">
        <v>6</v>
      </c>
      <c r="S90" s="635">
        <v>8</v>
      </c>
      <c r="T90" s="304"/>
      <c r="U90" s="304"/>
    </row>
    <row r="91" spans="1:21" x14ac:dyDescent="0.2">
      <c r="A91" s="793" t="s">
        <v>113</v>
      </c>
      <c r="B91" s="800"/>
      <c r="C91" s="797"/>
      <c r="D91" s="804"/>
      <c r="E91" s="812"/>
      <c r="F91" s="808"/>
      <c r="G91" s="813"/>
      <c r="H91" s="820"/>
      <c r="I91" s="550"/>
      <c r="J91" s="551"/>
      <c r="K91" s="825"/>
      <c r="L91" s="829"/>
      <c r="M91" s="832"/>
      <c r="N91" s="841"/>
      <c r="O91" s="837"/>
      <c r="P91" s="837"/>
      <c r="Q91" s="842"/>
      <c r="R91" s="835">
        <v>6</v>
      </c>
      <c r="S91" s="635">
        <v>10</v>
      </c>
      <c r="T91" s="304"/>
      <c r="U91" s="304"/>
    </row>
    <row r="92" spans="1:21" x14ac:dyDescent="0.2">
      <c r="A92" s="793" t="s">
        <v>114</v>
      </c>
      <c r="B92" s="800"/>
      <c r="C92" s="797"/>
      <c r="D92" s="804"/>
      <c r="E92" s="812"/>
      <c r="F92" s="808"/>
      <c r="G92" s="813"/>
      <c r="H92" s="820"/>
      <c r="I92" s="550"/>
      <c r="J92" s="551"/>
      <c r="K92" s="825"/>
      <c r="L92" s="829"/>
      <c r="M92" s="832"/>
      <c r="N92" s="841"/>
      <c r="O92" s="837"/>
      <c r="P92" s="837"/>
      <c r="Q92" s="842"/>
      <c r="R92" s="835">
        <v>6</v>
      </c>
      <c r="S92" s="635">
        <v>8</v>
      </c>
      <c r="T92" s="37"/>
      <c r="U92" s="37"/>
    </row>
    <row r="93" spans="1:21" x14ac:dyDescent="0.2">
      <c r="A93" s="793" t="s">
        <v>115</v>
      </c>
      <c r="B93" s="800"/>
      <c r="C93" s="797"/>
      <c r="D93" s="804"/>
      <c r="E93" s="812"/>
      <c r="F93" s="808"/>
      <c r="G93" s="813"/>
      <c r="H93" s="820"/>
      <c r="I93" s="550"/>
      <c r="J93" s="551"/>
      <c r="K93" s="825"/>
      <c r="L93" s="829"/>
      <c r="M93" s="832"/>
      <c r="N93" s="841"/>
      <c r="O93" s="837"/>
      <c r="P93" s="837"/>
      <c r="Q93" s="842"/>
      <c r="R93" s="835">
        <v>6</v>
      </c>
      <c r="S93" s="635">
        <v>12</v>
      </c>
      <c r="T93" s="37"/>
      <c r="U93" s="37"/>
    </row>
    <row r="94" spans="1:21" x14ac:dyDescent="0.2">
      <c r="A94" s="793" t="s">
        <v>116</v>
      </c>
      <c r="B94" s="800"/>
      <c r="C94" s="797"/>
      <c r="D94" s="804"/>
      <c r="E94" s="812"/>
      <c r="F94" s="808"/>
      <c r="G94" s="813"/>
      <c r="H94" s="820"/>
      <c r="I94" s="550"/>
      <c r="J94" s="551"/>
      <c r="K94" s="825"/>
      <c r="L94" s="829"/>
      <c r="M94" s="832"/>
      <c r="N94" s="841"/>
      <c r="O94" s="837"/>
      <c r="P94" s="837"/>
      <c r="Q94" s="842"/>
      <c r="R94" s="835">
        <v>6</v>
      </c>
      <c r="S94" s="635">
        <v>12</v>
      </c>
      <c r="T94" s="304"/>
      <c r="U94" s="304"/>
    </row>
    <row r="95" spans="1:21" x14ac:dyDescent="0.2">
      <c r="A95" s="793" t="s">
        <v>117</v>
      </c>
      <c r="B95" s="800"/>
      <c r="C95" s="797"/>
      <c r="D95" s="804"/>
      <c r="E95" s="812"/>
      <c r="F95" s="808"/>
      <c r="G95" s="813"/>
      <c r="H95" s="820"/>
      <c r="I95" s="550"/>
      <c r="J95" s="551"/>
      <c r="K95" s="825"/>
      <c r="L95" s="829"/>
      <c r="M95" s="832"/>
      <c r="N95" s="841"/>
      <c r="O95" s="837"/>
      <c r="P95" s="837"/>
      <c r="Q95" s="842"/>
      <c r="R95" s="835">
        <v>6</v>
      </c>
      <c r="S95" s="635">
        <v>10</v>
      </c>
      <c r="T95" s="304"/>
      <c r="U95" s="304"/>
    </row>
    <row r="96" spans="1:21" x14ac:dyDescent="0.2">
      <c r="A96" s="793" t="s">
        <v>118</v>
      </c>
      <c r="B96" s="800"/>
      <c r="C96" s="797"/>
      <c r="D96" s="804"/>
      <c r="E96" s="812"/>
      <c r="F96" s="808"/>
      <c r="G96" s="813"/>
      <c r="H96" s="820"/>
      <c r="I96" s="550"/>
      <c r="J96" s="551"/>
      <c r="K96" s="825"/>
      <c r="L96" s="829"/>
      <c r="M96" s="832"/>
      <c r="N96" s="841"/>
      <c r="O96" s="837"/>
      <c r="P96" s="837"/>
      <c r="Q96" s="842"/>
      <c r="R96" s="835">
        <v>6</v>
      </c>
      <c r="S96" s="635">
        <v>8</v>
      </c>
      <c r="T96" s="304"/>
      <c r="U96" s="304"/>
    </row>
    <row r="97" spans="1:21" x14ac:dyDescent="0.2">
      <c r="A97" s="793" t="s">
        <v>119</v>
      </c>
      <c r="B97" s="800"/>
      <c r="C97" s="797"/>
      <c r="D97" s="804"/>
      <c r="E97" s="812"/>
      <c r="F97" s="808"/>
      <c r="G97" s="813"/>
      <c r="H97" s="820"/>
      <c r="I97" s="550"/>
      <c r="J97" s="551"/>
      <c r="K97" s="825"/>
      <c r="L97" s="829"/>
      <c r="M97" s="832"/>
      <c r="N97" s="841"/>
      <c r="O97" s="837"/>
      <c r="P97" s="837"/>
      <c r="Q97" s="842"/>
      <c r="R97" s="835">
        <v>6</v>
      </c>
      <c r="S97" s="635">
        <v>8</v>
      </c>
      <c r="T97" s="304"/>
      <c r="U97" s="304"/>
    </row>
    <row r="98" spans="1:21" x14ac:dyDescent="0.2">
      <c r="A98" s="793" t="s">
        <v>120</v>
      </c>
      <c r="B98" s="800"/>
      <c r="C98" s="797"/>
      <c r="D98" s="804"/>
      <c r="E98" s="812"/>
      <c r="F98" s="808"/>
      <c r="G98" s="813"/>
      <c r="H98" s="820"/>
      <c r="I98" s="550"/>
      <c r="J98" s="551"/>
      <c r="K98" s="825"/>
      <c r="L98" s="829"/>
      <c r="M98" s="832"/>
      <c r="N98" s="841"/>
      <c r="O98" s="837"/>
      <c r="P98" s="837"/>
      <c r="Q98" s="842"/>
      <c r="R98" s="835">
        <v>6</v>
      </c>
      <c r="S98" s="635">
        <v>8</v>
      </c>
      <c r="T98" s="37"/>
      <c r="U98" s="304"/>
    </row>
    <row r="99" spans="1:21" x14ac:dyDescent="0.2">
      <c r="A99" s="793" t="s">
        <v>121</v>
      </c>
      <c r="B99" s="800"/>
      <c r="C99" s="797"/>
      <c r="D99" s="804"/>
      <c r="E99" s="812"/>
      <c r="F99" s="808"/>
      <c r="G99" s="813"/>
      <c r="H99" s="820"/>
      <c r="I99" s="550"/>
      <c r="J99" s="551"/>
      <c r="K99" s="825"/>
      <c r="L99" s="829"/>
      <c r="M99" s="832"/>
      <c r="N99" s="841"/>
      <c r="O99" s="837"/>
      <c r="P99" s="837"/>
      <c r="Q99" s="842"/>
      <c r="R99" s="835">
        <v>6</v>
      </c>
      <c r="S99" s="635">
        <v>8</v>
      </c>
      <c r="T99" s="305"/>
      <c r="U99" s="304"/>
    </row>
    <row r="100" spans="1:21" x14ac:dyDescent="0.2">
      <c r="A100" s="793" t="s">
        <v>122</v>
      </c>
      <c r="B100" s="800"/>
      <c r="C100" s="797"/>
      <c r="D100" s="804"/>
      <c r="E100" s="812"/>
      <c r="F100" s="808"/>
      <c r="G100" s="813"/>
      <c r="H100" s="820"/>
      <c r="I100" s="550"/>
      <c r="J100" s="551"/>
      <c r="K100" s="825"/>
      <c r="L100" s="829"/>
      <c r="M100" s="832"/>
      <c r="N100" s="841"/>
      <c r="O100" s="837"/>
      <c r="P100" s="837"/>
      <c r="Q100" s="842"/>
      <c r="R100" s="835">
        <v>6</v>
      </c>
      <c r="S100" s="635">
        <v>8</v>
      </c>
      <c r="T100" s="305"/>
      <c r="U100" s="304"/>
    </row>
    <row r="101" spans="1:21" x14ac:dyDescent="0.2">
      <c r="A101" s="793" t="s">
        <v>123</v>
      </c>
      <c r="B101" s="800"/>
      <c r="C101" s="797"/>
      <c r="D101" s="804"/>
      <c r="E101" s="812"/>
      <c r="F101" s="808"/>
      <c r="G101" s="813"/>
      <c r="H101" s="820"/>
      <c r="I101" s="550"/>
      <c r="J101" s="551"/>
      <c r="K101" s="825"/>
      <c r="L101" s="829"/>
      <c r="M101" s="832"/>
      <c r="N101" s="841"/>
      <c r="O101" s="837"/>
      <c r="P101" s="837"/>
      <c r="Q101" s="842"/>
      <c r="R101" s="835">
        <v>8</v>
      </c>
      <c r="S101" s="635">
        <v>8</v>
      </c>
      <c r="T101" s="305"/>
      <c r="U101" s="304"/>
    </row>
    <row r="102" spans="1:21" x14ac:dyDescent="0.2">
      <c r="A102" s="793" t="s">
        <v>124</v>
      </c>
      <c r="B102" s="800"/>
      <c r="C102" s="797"/>
      <c r="D102" s="804"/>
      <c r="E102" s="812"/>
      <c r="F102" s="808"/>
      <c r="G102" s="813"/>
      <c r="H102" s="820"/>
      <c r="I102" s="550"/>
      <c r="J102" s="551"/>
      <c r="K102" s="825"/>
      <c r="L102" s="829"/>
      <c r="M102" s="832"/>
      <c r="N102" s="841"/>
      <c r="O102" s="837"/>
      <c r="P102" s="837"/>
      <c r="Q102" s="842"/>
      <c r="R102" s="835">
        <v>6</v>
      </c>
      <c r="S102" s="635">
        <v>8</v>
      </c>
      <c r="T102" s="305"/>
      <c r="U102" s="304"/>
    </row>
    <row r="103" spans="1:21" x14ac:dyDescent="0.2">
      <c r="A103" s="793" t="s">
        <v>125</v>
      </c>
      <c r="B103" s="800"/>
      <c r="C103" s="797"/>
      <c r="D103" s="804"/>
      <c r="E103" s="812"/>
      <c r="F103" s="808"/>
      <c r="G103" s="813"/>
      <c r="H103" s="820"/>
      <c r="I103" s="550"/>
      <c r="J103" s="551"/>
      <c r="K103" s="825"/>
      <c r="L103" s="829"/>
      <c r="M103" s="832"/>
      <c r="N103" s="841"/>
      <c r="O103" s="837"/>
      <c r="P103" s="837"/>
      <c r="Q103" s="842"/>
      <c r="R103" s="835">
        <v>6</v>
      </c>
      <c r="S103" s="635">
        <v>8</v>
      </c>
      <c r="T103" s="305"/>
      <c r="U103" s="304"/>
    </row>
    <row r="104" spans="1:21" x14ac:dyDescent="0.2">
      <c r="A104" s="793" t="s">
        <v>126</v>
      </c>
      <c r="B104" s="800"/>
      <c r="C104" s="797"/>
      <c r="D104" s="804"/>
      <c r="E104" s="812"/>
      <c r="F104" s="808"/>
      <c r="G104" s="813"/>
      <c r="H104" s="820"/>
      <c r="I104" s="550"/>
      <c r="J104" s="551"/>
      <c r="K104" s="825"/>
      <c r="L104" s="829"/>
      <c r="M104" s="832"/>
      <c r="N104" s="841"/>
      <c r="O104" s="837"/>
      <c r="P104" s="837"/>
      <c r="Q104" s="842"/>
      <c r="R104" s="835">
        <v>6</v>
      </c>
      <c r="S104" s="635">
        <v>8</v>
      </c>
      <c r="T104" s="305"/>
    </row>
    <row r="105" spans="1:21" x14ac:dyDescent="0.2">
      <c r="A105" s="793" t="s">
        <v>127</v>
      </c>
      <c r="B105" s="800"/>
      <c r="C105" s="797"/>
      <c r="D105" s="804"/>
      <c r="E105" s="812"/>
      <c r="F105" s="808"/>
      <c r="G105" s="813"/>
      <c r="H105" s="820"/>
      <c r="I105" s="550"/>
      <c r="J105" s="551"/>
      <c r="K105" s="825"/>
      <c r="L105" s="829"/>
      <c r="M105" s="832"/>
      <c r="N105" s="841"/>
      <c r="O105" s="837"/>
      <c r="P105" s="837"/>
      <c r="Q105" s="842"/>
      <c r="R105" s="835">
        <v>6</v>
      </c>
      <c r="S105" s="635">
        <v>8</v>
      </c>
      <c r="T105" s="305"/>
    </row>
    <row r="106" spans="1:21" x14ac:dyDescent="0.2">
      <c r="A106" s="793" t="s">
        <v>128</v>
      </c>
      <c r="B106" s="800"/>
      <c r="C106" s="797"/>
      <c r="D106" s="804"/>
      <c r="E106" s="812"/>
      <c r="F106" s="808"/>
      <c r="G106" s="813"/>
      <c r="H106" s="820"/>
      <c r="I106" s="550"/>
      <c r="J106" s="551"/>
      <c r="K106" s="825"/>
      <c r="L106" s="829"/>
      <c r="M106" s="832"/>
      <c r="N106" s="841"/>
      <c r="O106" s="837"/>
      <c r="P106" s="837"/>
      <c r="Q106" s="842"/>
      <c r="R106" s="835">
        <v>6</v>
      </c>
      <c r="S106" s="635">
        <v>8</v>
      </c>
      <c r="T106" s="305"/>
    </row>
    <row r="107" spans="1:21" ht="18.75" thickBot="1" x14ac:dyDescent="0.25">
      <c r="A107" s="794" t="s">
        <v>129</v>
      </c>
      <c r="B107" s="801"/>
      <c r="C107" s="802"/>
      <c r="D107" s="805"/>
      <c r="E107" s="814"/>
      <c r="F107" s="815"/>
      <c r="G107" s="816"/>
      <c r="H107" s="821"/>
      <c r="I107" s="822"/>
      <c r="J107" s="823"/>
      <c r="K107" s="826"/>
      <c r="L107" s="830"/>
      <c r="M107" s="833"/>
      <c r="N107" s="843"/>
      <c r="O107" s="844"/>
      <c r="P107" s="844"/>
      <c r="Q107" s="845"/>
      <c r="R107" s="836">
        <v>6</v>
      </c>
      <c r="S107" s="636">
        <v>10</v>
      </c>
      <c r="T107" s="304"/>
    </row>
    <row r="108" spans="1:21" ht="18.75" thickBot="1" x14ac:dyDescent="0.25">
      <c r="B108" s="37"/>
      <c r="C108" s="37"/>
      <c r="D108" s="38"/>
      <c r="E108" s="38"/>
      <c r="F108" s="37"/>
      <c r="G108" s="37"/>
      <c r="H108" s="37"/>
      <c r="I108" s="37"/>
      <c r="J108" s="37"/>
      <c r="K108" s="37"/>
      <c r="L108" s="37"/>
      <c r="M108" s="37"/>
      <c r="N108" s="37"/>
      <c r="O108" s="37"/>
    </row>
    <row r="109" spans="1:21" ht="32.25" customHeight="1" thickBot="1" x14ac:dyDescent="0.25">
      <c r="A109" s="1048" t="s">
        <v>130</v>
      </c>
      <c r="B109" s="1049"/>
      <c r="C109" s="1049"/>
      <c r="D109" s="1049"/>
      <c r="E109" s="1049"/>
      <c r="F109" s="1049"/>
      <c r="G109" s="1049"/>
      <c r="H109" s="1049"/>
      <c r="I109" s="1049"/>
      <c r="J109" s="1049"/>
      <c r="K109" s="1049"/>
      <c r="L109" s="1049"/>
      <c r="M109" s="1049"/>
      <c r="N109" s="1049"/>
      <c r="O109" s="1049"/>
      <c r="P109" s="1050"/>
    </row>
    <row r="110" spans="1:21" ht="30.75" customHeight="1" thickBot="1" x14ac:dyDescent="0.25">
      <c r="A110" s="1039" t="str">
        <f>A86</f>
        <v>رمز الكمره</v>
      </c>
      <c r="B110" s="1264" t="s">
        <v>417</v>
      </c>
      <c r="C110" s="1265"/>
      <c r="D110" s="1265"/>
      <c r="E110" s="1265"/>
      <c r="F110" s="1265"/>
      <c r="G110" s="1266"/>
      <c r="H110" s="1116" t="s">
        <v>418</v>
      </c>
      <c r="I110" s="1117"/>
      <c r="J110" s="1117"/>
      <c r="K110" s="1117"/>
      <c r="L110" s="1117"/>
      <c r="M110" s="1118"/>
      <c r="N110" s="1264" t="s">
        <v>419</v>
      </c>
      <c r="O110" s="1265"/>
      <c r="P110" s="1265"/>
      <c r="Q110" s="1265"/>
      <c r="R110" s="1265"/>
      <c r="S110" s="1266"/>
    </row>
    <row r="111" spans="1:21" ht="36.75" thickBot="1" x14ac:dyDescent="0.25">
      <c r="A111" s="1040"/>
      <c r="B111" s="713" t="s">
        <v>399</v>
      </c>
      <c r="C111" s="713" t="s">
        <v>400</v>
      </c>
      <c r="D111" s="713" t="s">
        <v>401</v>
      </c>
      <c r="E111" s="714" t="s">
        <v>381</v>
      </c>
      <c r="F111" s="715" t="s">
        <v>132</v>
      </c>
      <c r="G111" s="715" t="s">
        <v>14</v>
      </c>
      <c r="H111" s="849" t="s">
        <v>399</v>
      </c>
      <c r="I111" s="849" t="s">
        <v>400</v>
      </c>
      <c r="J111" s="849" t="s">
        <v>401</v>
      </c>
      <c r="K111" s="850" t="s">
        <v>381</v>
      </c>
      <c r="L111" s="827" t="s">
        <v>132</v>
      </c>
      <c r="M111" s="827" t="s">
        <v>14</v>
      </c>
      <c r="N111" s="713" t="s">
        <v>399</v>
      </c>
      <c r="O111" s="713" t="s">
        <v>400</v>
      </c>
      <c r="P111" s="713" t="s">
        <v>401</v>
      </c>
      <c r="Q111" s="714" t="s">
        <v>381</v>
      </c>
      <c r="R111" s="715" t="s">
        <v>132</v>
      </c>
      <c r="S111" s="715" t="s">
        <v>14</v>
      </c>
    </row>
    <row r="112" spans="1:21" x14ac:dyDescent="0.2">
      <c r="A112" s="846" t="str">
        <f t="shared" ref="A112:A131" si="62">A88</f>
        <v>ك1</v>
      </c>
      <c r="B112" s="853">
        <f>J88</f>
        <v>2</v>
      </c>
      <c r="C112" s="854">
        <f>IF(H88&gt;0,B88+(E88/2)+(0.25*F88),B88+(E88/2))+IF(I88&gt;0,(E88/2)+0.25*G88,(E88/2))</f>
        <v>7</v>
      </c>
      <c r="D112" s="854">
        <f>(IF(C112&gt;0,IF(C112&lt;=2,(12-(C112*6)),0)))+((IF(C112&gt;2,IF(C112&lt;=3,(12-(C112*4)),0))))+((IF(C112&gt;3,IF(C112&lt;=4,(12-(C112*3)),0))))+((IF(C112&gt;4,IF(C112&lt;=6,(12-(C112*2)),0))))+((IF(C112&gt;6,IF(C112&lt;=12,(12-C112),0))))</f>
        <v>5</v>
      </c>
      <c r="E112" s="819">
        <f>ROUNDUP(IF(C112&gt;0,IF(C112&lt;=2,B112/6,0))+((IF(C112&gt;2,IF(C112&lt;=3,B112/4,0))))+((IF(C112&gt;3,IF(C112&lt;=4,B112/3,0))))+((IF(C112&gt;4,IF(C112&lt;=6,B112/2,0))))+((IF(C112&gt;6,IF(C112&lt;=12,B112,0)))),0)</f>
        <v>2</v>
      </c>
      <c r="F112" s="855">
        <f>E112*12*G112*G112/162</f>
        <v>37.925925925925924</v>
      </c>
      <c r="G112" s="863">
        <f>K88</f>
        <v>16</v>
      </c>
      <c r="H112" s="751">
        <f>L88</f>
        <v>2</v>
      </c>
      <c r="I112" s="752">
        <f>B88+E88</f>
        <v>5</v>
      </c>
      <c r="J112" s="752">
        <f>(IF(I112&gt;0,IF(I112&lt;=2,(12-(I112*6)),0)))+((IF(I112&gt;2,IF(I112&lt;=3,(12-(I112*4)),0))))+((IF(I112&gt;3,IF(I112&lt;=4,(12-(I112*3)),0))))+((IF(I112&gt;4,IF(I112&lt;=6,(12-(I112*2)),0))))+((IF(I112&gt;6,IF(I112&lt;=12,(12-I112),0))))</f>
        <v>2</v>
      </c>
      <c r="K112" s="753">
        <f>ROUNDUP(IF(I112&gt;0,IF(I112&lt;=2,H112/6,0))+((IF(I112&gt;2,IF(I112&lt;=3,H112/4,0))))+((IF(I112&gt;3,IF(I112&lt;=4,H112/3,0))))+((IF(I112&gt;4,IF(I112&lt;=6,H112/2,0))))+((IF(I112&gt;6,IF(I112&lt;=12,H112,0)))),0)</f>
        <v>1</v>
      </c>
      <c r="L112" s="754">
        <f>K112*12*M112*M112/162</f>
        <v>18.962962962962962</v>
      </c>
      <c r="M112" s="755">
        <f>M88</f>
        <v>16</v>
      </c>
      <c r="N112" s="866">
        <f>P88</f>
        <v>2</v>
      </c>
      <c r="O112" s="854">
        <f>IF(N88&gt;0,B88+(E88/2)+0.25+(0.25*F88),B88+0.25+(E88/2))+IF(O88&gt;0,(E88/2)+0.25+0.25*G88,(E88/2)+0.25)</f>
        <v>6.5</v>
      </c>
      <c r="P112" s="854">
        <f>(IF(O112&gt;0,IF(O112&lt;=2,(12-(O112*6)),0)))+((IF(O112&gt;2,IF(O112&lt;=3,(12-(O112*4)),0))))+((IF(O112&gt;3,IF(O112&lt;=4,(12-(O112*3)),0))))+((IF(O112&gt;4,IF(O112&lt;=6,(12-(O112*2)),0))))+((IF(O112&gt;6,IF(O112&lt;=12,(12-O112),0))))</f>
        <v>5.5</v>
      </c>
      <c r="Q112" s="819">
        <f>ROUNDUP(IF(O112&gt;0,IF(O112&lt;=2,N112/6,0))+((IF(O112&gt;2,IF(O112&lt;=3,N112/4,0))))+((IF(O112&gt;3,IF(O112&lt;=4,N112/3,0))))+((IF(O112&gt;4,IF(O112&lt;=6,N112/2,0))))+((IF(O112&gt;6,IF(O112&lt;=12,N112,0)))),0)</f>
        <v>2</v>
      </c>
      <c r="R112" s="855">
        <f>Q112*12*S112*S112/162</f>
        <v>48</v>
      </c>
      <c r="S112" s="856">
        <f>Q88</f>
        <v>18</v>
      </c>
    </row>
    <row r="113" spans="1:19" x14ac:dyDescent="0.2">
      <c r="A113" s="847" t="str">
        <f t="shared" si="62"/>
        <v>ك2</v>
      </c>
      <c r="B113" s="857">
        <f t="shared" ref="B113:B131" si="63">J89</f>
        <v>2</v>
      </c>
      <c r="C113" s="851">
        <f t="shared" ref="C113:C131" si="64">IF(H89&gt;0,B89+(E89/2)+(0.25*F89),B89+(E89/2))+IF(I89&gt;0,(E89/2)+0.25*G89,(E89/2))</f>
        <v>7</v>
      </c>
      <c r="D113" s="851">
        <f t="shared" ref="D113:D131" si="65">(IF(C113&gt;0,IF(C113&lt;=2,(12-(C113*6)),0)))+((IF(C113&gt;2,IF(C113&lt;=3,(12-(C113*4)),0))))+((IF(C113&gt;3,IF(C113&lt;=4,(12-(C113*3)),0))))+((IF(C113&gt;4,IF(C113&lt;=6,(12-(C113*2)),0))))+((IF(C113&gt;6,IF(C113&lt;=12,(12-C113),0))))</f>
        <v>5</v>
      </c>
      <c r="E113" s="551">
        <f t="shared" ref="E113:E131" si="66">ROUNDUP(IF(C113&gt;0,IF(C113&lt;=2,B113/6,0))+((IF(C113&gt;2,IF(C113&lt;=3,B113/4,0))))+((IF(C113&gt;3,IF(C113&lt;=4,B113/3,0))))+((IF(C113&gt;4,IF(C113&lt;=6,B113/2,0))))+((IF(C113&gt;6,IF(C113&lt;=12,B113,0)))),0)</f>
        <v>2</v>
      </c>
      <c r="F113" s="852">
        <f t="shared" ref="F113:F131" si="67">E113*12*G113*G113/162</f>
        <v>37.925925925925924</v>
      </c>
      <c r="G113" s="864">
        <f t="shared" ref="G113:G131" si="68">K89</f>
        <v>16</v>
      </c>
      <c r="H113" s="756">
        <f t="shared" ref="H113:H131" si="69">P89</f>
        <v>2</v>
      </c>
      <c r="I113" s="748">
        <f t="shared" ref="I113:I131" si="70">B89+E89</f>
        <v>5</v>
      </c>
      <c r="J113" s="748">
        <f t="shared" ref="J113:J131" si="71">(IF(I113&gt;0,IF(I113&lt;=2,(12-(I113*6)),0)))+((IF(I113&gt;2,IF(I113&lt;=3,(12-(I113*4)),0))))+((IF(I113&gt;3,IF(I113&lt;=4,(12-(I113*3)),0))))+((IF(I113&gt;4,IF(I113&lt;=6,(12-(I113*2)),0))))+((IF(I113&gt;6,IF(I113&lt;=12,(12-I113),0))))</f>
        <v>2</v>
      </c>
      <c r="K113" s="749">
        <f t="shared" ref="K113:K131" si="72">ROUNDUP(IF(I113&gt;0,IF(I113&lt;=2,H113/6,0))+((IF(I113&gt;2,IF(I113&lt;=3,H113/4,0))))+((IF(I113&gt;3,IF(I113&lt;=4,H113/3,0))))+((IF(I113&gt;4,IF(I113&lt;=6,H113/2,0))))+((IF(I113&gt;6,IF(I113&lt;=12,H113,0)))),0)</f>
        <v>1</v>
      </c>
      <c r="L113" s="750">
        <f t="shared" ref="L113:L131" si="73">K113*12*M113*M113/162</f>
        <v>24</v>
      </c>
      <c r="M113" s="757">
        <f t="shared" ref="M113:M131" si="74">Q89</f>
        <v>18</v>
      </c>
      <c r="N113" s="867">
        <f t="shared" ref="N113:N131" si="75">P89</f>
        <v>2</v>
      </c>
      <c r="O113" s="851">
        <f>IF(N113&gt;0,(IF(N89&gt;0,B89+(E89/2)+0.25+(0.25*F89),B89+0.25+(E89/2))+IF(O89&gt;0,(E89/2)+0.25+0.25*G89,(E89/2)+0.25)),0)</f>
        <v>6.5</v>
      </c>
      <c r="P113" s="851">
        <f t="shared" ref="P113:P131" si="76">(IF(O113&gt;0,IF(O113&lt;=2,(12-(O113*6)),0)))+((IF(O113&gt;2,IF(O113&lt;=3,(12-(O113*4)),0))))+((IF(O113&gt;3,IF(O113&lt;=4,(12-(O113*3)),0))))+((IF(O113&gt;4,IF(O113&lt;=6,(12-(O113*2)),0))))+((IF(O113&gt;6,IF(O113&lt;=12,(12-O113),0))))</f>
        <v>5.5</v>
      </c>
      <c r="Q113" s="551">
        <f t="shared" ref="Q113:Q131" si="77">ROUNDUP(IF(O113&gt;0,IF(O113&lt;=2,N113/6,0))+((IF(O113&gt;2,IF(O113&lt;=3,N113/4,0))))+((IF(O113&gt;3,IF(O113&lt;=4,N113/3,0))))+((IF(O113&gt;4,IF(O113&lt;=6,N113/2,0))))+((IF(O113&gt;6,IF(O113&lt;=12,N113,0)))),0)</f>
        <v>2</v>
      </c>
      <c r="R113" s="852">
        <f t="shared" ref="R113:R131" si="78">Q113*12*S113*S113/162</f>
        <v>48</v>
      </c>
      <c r="S113" s="858">
        <f t="shared" ref="S113:S131" si="79">Q89</f>
        <v>18</v>
      </c>
    </row>
    <row r="114" spans="1:19" x14ac:dyDescent="0.2">
      <c r="A114" s="847" t="str">
        <f t="shared" si="62"/>
        <v>ك3</v>
      </c>
      <c r="B114" s="857">
        <f t="shared" si="63"/>
        <v>0</v>
      </c>
      <c r="C114" s="851">
        <f t="shared" si="64"/>
        <v>0</v>
      </c>
      <c r="D114" s="851">
        <f t="shared" si="65"/>
        <v>0</v>
      </c>
      <c r="E114" s="551">
        <f t="shared" si="66"/>
        <v>0</v>
      </c>
      <c r="F114" s="852">
        <f t="shared" si="67"/>
        <v>0</v>
      </c>
      <c r="G114" s="864">
        <f t="shared" si="68"/>
        <v>0</v>
      </c>
      <c r="H114" s="756">
        <f t="shared" si="69"/>
        <v>0</v>
      </c>
      <c r="I114" s="748">
        <f t="shared" si="70"/>
        <v>0</v>
      </c>
      <c r="J114" s="748">
        <f t="shared" si="71"/>
        <v>0</v>
      </c>
      <c r="K114" s="749">
        <f t="shared" si="72"/>
        <v>0</v>
      </c>
      <c r="L114" s="750">
        <f t="shared" si="73"/>
        <v>0</v>
      </c>
      <c r="M114" s="757">
        <f t="shared" si="74"/>
        <v>0</v>
      </c>
      <c r="N114" s="867">
        <f t="shared" si="75"/>
        <v>0</v>
      </c>
      <c r="O114" s="851">
        <f>IF(N114&gt;0,(IF(N90&gt;0,B90+(E90/2)+0.25+(0.25*F90),B90+0.25+(E90/2))+IF(O90&gt;0,(E90/2)+0.25+0.25*G90,(E90/2)+0.25)),0)</f>
        <v>0</v>
      </c>
      <c r="P114" s="851">
        <f t="shared" si="76"/>
        <v>0</v>
      </c>
      <c r="Q114" s="551">
        <f t="shared" si="77"/>
        <v>0</v>
      </c>
      <c r="R114" s="852">
        <f t="shared" si="78"/>
        <v>0</v>
      </c>
      <c r="S114" s="858">
        <f t="shared" si="79"/>
        <v>0</v>
      </c>
    </row>
    <row r="115" spans="1:19" x14ac:dyDescent="0.2">
      <c r="A115" s="847" t="str">
        <f t="shared" si="62"/>
        <v>ك4</v>
      </c>
      <c r="B115" s="857">
        <f t="shared" si="63"/>
        <v>0</v>
      </c>
      <c r="C115" s="851">
        <f t="shared" si="64"/>
        <v>0</v>
      </c>
      <c r="D115" s="851">
        <f t="shared" si="65"/>
        <v>0</v>
      </c>
      <c r="E115" s="551">
        <f t="shared" si="66"/>
        <v>0</v>
      </c>
      <c r="F115" s="852">
        <f t="shared" si="67"/>
        <v>0</v>
      </c>
      <c r="G115" s="864">
        <f t="shared" si="68"/>
        <v>0</v>
      </c>
      <c r="H115" s="756">
        <f t="shared" si="69"/>
        <v>0</v>
      </c>
      <c r="I115" s="748">
        <f t="shared" si="70"/>
        <v>0</v>
      </c>
      <c r="J115" s="748">
        <f t="shared" si="71"/>
        <v>0</v>
      </c>
      <c r="K115" s="749">
        <f t="shared" si="72"/>
        <v>0</v>
      </c>
      <c r="L115" s="750">
        <f t="shared" si="73"/>
        <v>0</v>
      </c>
      <c r="M115" s="757">
        <f t="shared" si="74"/>
        <v>0</v>
      </c>
      <c r="N115" s="867">
        <f t="shared" si="75"/>
        <v>0</v>
      </c>
      <c r="O115" s="851">
        <f t="shared" ref="O115:O131" si="80">IF(N115&gt;0,(IF(N91&gt;0,B91+(E91/2)+0.25+(0.25*F91),B91+0.25+(E91/2))+IF(O91&gt;0,(E91/2)+0.25+0.25*G91,(E91/2)+0.25)),0)</f>
        <v>0</v>
      </c>
      <c r="P115" s="851">
        <f t="shared" si="76"/>
        <v>0</v>
      </c>
      <c r="Q115" s="551">
        <f t="shared" si="77"/>
        <v>0</v>
      </c>
      <c r="R115" s="852">
        <f t="shared" si="78"/>
        <v>0</v>
      </c>
      <c r="S115" s="858">
        <f t="shared" si="79"/>
        <v>0</v>
      </c>
    </row>
    <row r="116" spans="1:19" x14ac:dyDescent="0.2">
      <c r="A116" s="847" t="str">
        <f t="shared" si="62"/>
        <v>ك5</v>
      </c>
      <c r="B116" s="857">
        <f t="shared" si="63"/>
        <v>0</v>
      </c>
      <c r="C116" s="851">
        <f t="shared" si="64"/>
        <v>0</v>
      </c>
      <c r="D116" s="851">
        <f t="shared" si="65"/>
        <v>0</v>
      </c>
      <c r="E116" s="551">
        <f t="shared" si="66"/>
        <v>0</v>
      </c>
      <c r="F116" s="852">
        <f t="shared" si="67"/>
        <v>0</v>
      </c>
      <c r="G116" s="864">
        <f t="shared" si="68"/>
        <v>0</v>
      </c>
      <c r="H116" s="756">
        <f t="shared" si="69"/>
        <v>0</v>
      </c>
      <c r="I116" s="748">
        <f t="shared" si="70"/>
        <v>0</v>
      </c>
      <c r="J116" s="748">
        <f t="shared" si="71"/>
        <v>0</v>
      </c>
      <c r="K116" s="749">
        <f t="shared" si="72"/>
        <v>0</v>
      </c>
      <c r="L116" s="750">
        <f t="shared" si="73"/>
        <v>0</v>
      </c>
      <c r="M116" s="757">
        <f t="shared" si="74"/>
        <v>0</v>
      </c>
      <c r="N116" s="867">
        <f t="shared" si="75"/>
        <v>0</v>
      </c>
      <c r="O116" s="851">
        <f t="shared" si="80"/>
        <v>0</v>
      </c>
      <c r="P116" s="851">
        <f t="shared" si="76"/>
        <v>0</v>
      </c>
      <c r="Q116" s="551">
        <f t="shared" si="77"/>
        <v>0</v>
      </c>
      <c r="R116" s="852">
        <f t="shared" si="78"/>
        <v>0</v>
      </c>
      <c r="S116" s="858">
        <f t="shared" si="79"/>
        <v>0</v>
      </c>
    </row>
    <row r="117" spans="1:19" x14ac:dyDescent="0.2">
      <c r="A117" s="847" t="str">
        <f t="shared" si="62"/>
        <v>ك6</v>
      </c>
      <c r="B117" s="857">
        <f t="shared" si="63"/>
        <v>0</v>
      </c>
      <c r="C117" s="851">
        <f t="shared" si="64"/>
        <v>0</v>
      </c>
      <c r="D117" s="851">
        <f t="shared" si="65"/>
        <v>0</v>
      </c>
      <c r="E117" s="551">
        <f t="shared" si="66"/>
        <v>0</v>
      </c>
      <c r="F117" s="852">
        <f t="shared" si="67"/>
        <v>0</v>
      </c>
      <c r="G117" s="864">
        <f t="shared" si="68"/>
        <v>0</v>
      </c>
      <c r="H117" s="756">
        <f t="shared" si="69"/>
        <v>0</v>
      </c>
      <c r="I117" s="748">
        <f t="shared" si="70"/>
        <v>0</v>
      </c>
      <c r="J117" s="748">
        <f t="shared" si="71"/>
        <v>0</v>
      </c>
      <c r="K117" s="749">
        <f t="shared" si="72"/>
        <v>0</v>
      </c>
      <c r="L117" s="750">
        <f t="shared" si="73"/>
        <v>0</v>
      </c>
      <c r="M117" s="757">
        <f t="shared" si="74"/>
        <v>0</v>
      </c>
      <c r="N117" s="867">
        <f t="shared" si="75"/>
        <v>0</v>
      </c>
      <c r="O117" s="851">
        <f t="shared" si="80"/>
        <v>0</v>
      </c>
      <c r="P117" s="851">
        <f t="shared" si="76"/>
        <v>0</v>
      </c>
      <c r="Q117" s="551">
        <f t="shared" si="77"/>
        <v>0</v>
      </c>
      <c r="R117" s="852">
        <f t="shared" si="78"/>
        <v>0</v>
      </c>
      <c r="S117" s="858">
        <f t="shared" si="79"/>
        <v>0</v>
      </c>
    </row>
    <row r="118" spans="1:19" x14ac:dyDescent="0.2">
      <c r="A118" s="847" t="str">
        <f t="shared" si="62"/>
        <v>ك7</v>
      </c>
      <c r="B118" s="857">
        <f t="shared" si="63"/>
        <v>0</v>
      </c>
      <c r="C118" s="851">
        <f t="shared" si="64"/>
        <v>0</v>
      </c>
      <c r="D118" s="851">
        <f t="shared" si="65"/>
        <v>0</v>
      </c>
      <c r="E118" s="551">
        <f t="shared" si="66"/>
        <v>0</v>
      </c>
      <c r="F118" s="852">
        <f t="shared" si="67"/>
        <v>0</v>
      </c>
      <c r="G118" s="864">
        <f t="shared" si="68"/>
        <v>0</v>
      </c>
      <c r="H118" s="756">
        <f t="shared" si="69"/>
        <v>0</v>
      </c>
      <c r="I118" s="748">
        <f t="shared" si="70"/>
        <v>0</v>
      </c>
      <c r="J118" s="748">
        <f t="shared" si="71"/>
        <v>0</v>
      </c>
      <c r="K118" s="749">
        <f t="shared" si="72"/>
        <v>0</v>
      </c>
      <c r="L118" s="750">
        <f t="shared" si="73"/>
        <v>0</v>
      </c>
      <c r="M118" s="757">
        <f t="shared" si="74"/>
        <v>0</v>
      </c>
      <c r="N118" s="867">
        <f t="shared" si="75"/>
        <v>0</v>
      </c>
      <c r="O118" s="851">
        <f t="shared" si="80"/>
        <v>0</v>
      </c>
      <c r="P118" s="851">
        <f t="shared" si="76"/>
        <v>0</v>
      </c>
      <c r="Q118" s="551">
        <f t="shared" si="77"/>
        <v>0</v>
      </c>
      <c r="R118" s="852">
        <f t="shared" si="78"/>
        <v>0</v>
      </c>
      <c r="S118" s="858">
        <f t="shared" si="79"/>
        <v>0</v>
      </c>
    </row>
    <row r="119" spans="1:19" x14ac:dyDescent="0.2">
      <c r="A119" s="847" t="str">
        <f t="shared" si="62"/>
        <v>ك8</v>
      </c>
      <c r="B119" s="857">
        <f t="shared" si="63"/>
        <v>0</v>
      </c>
      <c r="C119" s="851">
        <f t="shared" si="64"/>
        <v>0</v>
      </c>
      <c r="D119" s="851">
        <f t="shared" si="65"/>
        <v>0</v>
      </c>
      <c r="E119" s="551">
        <f t="shared" si="66"/>
        <v>0</v>
      </c>
      <c r="F119" s="852">
        <f t="shared" si="67"/>
        <v>0</v>
      </c>
      <c r="G119" s="864">
        <f t="shared" si="68"/>
        <v>0</v>
      </c>
      <c r="H119" s="756">
        <f t="shared" si="69"/>
        <v>0</v>
      </c>
      <c r="I119" s="748">
        <f t="shared" si="70"/>
        <v>0</v>
      </c>
      <c r="J119" s="748">
        <f t="shared" si="71"/>
        <v>0</v>
      </c>
      <c r="K119" s="749">
        <f t="shared" si="72"/>
        <v>0</v>
      </c>
      <c r="L119" s="750">
        <f t="shared" si="73"/>
        <v>0</v>
      </c>
      <c r="M119" s="757">
        <f t="shared" si="74"/>
        <v>0</v>
      </c>
      <c r="N119" s="867">
        <f t="shared" si="75"/>
        <v>0</v>
      </c>
      <c r="O119" s="851">
        <f t="shared" si="80"/>
        <v>0</v>
      </c>
      <c r="P119" s="851">
        <f t="shared" si="76"/>
        <v>0</v>
      </c>
      <c r="Q119" s="551">
        <f t="shared" si="77"/>
        <v>0</v>
      </c>
      <c r="R119" s="852">
        <f t="shared" si="78"/>
        <v>0</v>
      </c>
      <c r="S119" s="858">
        <f t="shared" si="79"/>
        <v>0</v>
      </c>
    </row>
    <row r="120" spans="1:19" x14ac:dyDescent="0.2">
      <c r="A120" s="847" t="str">
        <f t="shared" si="62"/>
        <v>ك9</v>
      </c>
      <c r="B120" s="857">
        <f t="shared" si="63"/>
        <v>0</v>
      </c>
      <c r="C120" s="851">
        <f t="shared" si="64"/>
        <v>0</v>
      </c>
      <c r="D120" s="851">
        <f t="shared" si="65"/>
        <v>0</v>
      </c>
      <c r="E120" s="551">
        <f t="shared" si="66"/>
        <v>0</v>
      </c>
      <c r="F120" s="852">
        <f t="shared" si="67"/>
        <v>0</v>
      </c>
      <c r="G120" s="864">
        <f t="shared" si="68"/>
        <v>0</v>
      </c>
      <c r="H120" s="756">
        <f t="shared" si="69"/>
        <v>0</v>
      </c>
      <c r="I120" s="748">
        <f t="shared" si="70"/>
        <v>0</v>
      </c>
      <c r="J120" s="748">
        <f t="shared" si="71"/>
        <v>0</v>
      </c>
      <c r="K120" s="749">
        <f t="shared" si="72"/>
        <v>0</v>
      </c>
      <c r="L120" s="750">
        <f t="shared" si="73"/>
        <v>0</v>
      </c>
      <c r="M120" s="757">
        <f t="shared" si="74"/>
        <v>0</v>
      </c>
      <c r="N120" s="867">
        <f t="shared" si="75"/>
        <v>0</v>
      </c>
      <c r="O120" s="851">
        <f t="shared" si="80"/>
        <v>0</v>
      </c>
      <c r="P120" s="851">
        <f t="shared" si="76"/>
        <v>0</v>
      </c>
      <c r="Q120" s="551">
        <f t="shared" si="77"/>
        <v>0</v>
      </c>
      <c r="R120" s="852">
        <f t="shared" si="78"/>
        <v>0</v>
      </c>
      <c r="S120" s="858">
        <f t="shared" si="79"/>
        <v>0</v>
      </c>
    </row>
    <row r="121" spans="1:19" x14ac:dyDescent="0.2">
      <c r="A121" s="847" t="str">
        <f t="shared" si="62"/>
        <v>ك10</v>
      </c>
      <c r="B121" s="857">
        <f t="shared" si="63"/>
        <v>0</v>
      </c>
      <c r="C121" s="851">
        <f t="shared" si="64"/>
        <v>0</v>
      </c>
      <c r="D121" s="851">
        <f t="shared" si="65"/>
        <v>0</v>
      </c>
      <c r="E121" s="551">
        <f t="shared" si="66"/>
        <v>0</v>
      </c>
      <c r="F121" s="852">
        <f t="shared" si="67"/>
        <v>0</v>
      </c>
      <c r="G121" s="864">
        <f t="shared" si="68"/>
        <v>0</v>
      </c>
      <c r="H121" s="756">
        <f t="shared" si="69"/>
        <v>0</v>
      </c>
      <c r="I121" s="748">
        <f t="shared" si="70"/>
        <v>0</v>
      </c>
      <c r="J121" s="748">
        <f t="shared" si="71"/>
        <v>0</v>
      </c>
      <c r="K121" s="749">
        <f t="shared" si="72"/>
        <v>0</v>
      </c>
      <c r="L121" s="750">
        <f t="shared" si="73"/>
        <v>0</v>
      </c>
      <c r="M121" s="757">
        <f t="shared" si="74"/>
        <v>0</v>
      </c>
      <c r="N121" s="867">
        <f t="shared" si="75"/>
        <v>0</v>
      </c>
      <c r="O121" s="851">
        <f t="shared" si="80"/>
        <v>0</v>
      </c>
      <c r="P121" s="851">
        <f t="shared" si="76"/>
        <v>0</v>
      </c>
      <c r="Q121" s="551">
        <f t="shared" si="77"/>
        <v>0</v>
      </c>
      <c r="R121" s="852">
        <f t="shared" si="78"/>
        <v>0</v>
      </c>
      <c r="S121" s="858">
        <f t="shared" si="79"/>
        <v>0</v>
      </c>
    </row>
    <row r="122" spans="1:19" x14ac:dyDescent="0.2">
      <c r="A122" s="847" t="str">
        <f t="shared" si="62"/>
        <v>ك11</v>
      </c>
      <c r="B122" s="857">
        <f t="shared" si="63"/>
        <v>0</v>
      </c>
      <c r="C122" s="851">
        <f t="shared" si="64"/>
        <v>0</v>
      </c>
      <c r="D122" s="851">
        <f t="shared" si="65"/>
        <v>0</v>
      </c>
      <c r="E122" s="551">
        <f t="shared" si="66"/>
        <v>0</v>
      </c>
      <c r="F122" s="852">
        <f t="shared" si="67"/>
        <v>0</v>
      </c>
      <c r="G122" s="864">
        <f t="shared" si="68"/>
        <v>0</v>
      </c>
      <c r="H122" s="756">
        <f t="shared" si="69"/>
        <v>0</v>
      </c>
      <c r="I122" s="748">
        <f t="shared" si="70"/>
        <v>0</v>
      </c>
      <c r="J122" s="748">
        <f t="shared" si="71"/>
        <v>0</v>
      </c>
      <c r="K122" s="749">
        <f t="shared" si="72"/>
        <v>0</v>
      </c>
      <c r="L122" s="750">
        <f t="shared" si="73"/>
        <v>0</v>
      </c>
      <c r="M122" s="757">
        <f t="shared" si="74"/>
        <v>0</v>
      </c>
      <c r="N122" s="867">
        <f t="shared" si="75"/>
        <v>0</v>
      </c>
      <c r="O122" s="851">
        <f t="shared" si="80"/>
        <v>0</v>
      </c>
      <c r="P122" s="851">
        <f t="shared" si="76"/>
        <v>0</v>
      </c>
      <c r="Q122" s="551">
        <f t="shared" si="77"/>
        <v>0</v>
      </c>
      <c r="R122" s="852">
        <f t="shared" si="78"/>
        <v>0</v>
      </c>
      <c r="S122" s="858">
        <f t="shared" si="79"/>
        <v>0</v>
      </c>
    </row>
    <row r="123" spans="1:19" x14ac:dyDescent="0.2">
      <c r="A123" s="847" t="str">
        <f t="shared" si="62"/>
        <v>ك12</v>
      </c>
      <c r="B123" s="857">
        <f t="shared" si="63"/>
        <v>0</v>
      </c>
      <c r="C123" s="851">
        <f t="shared" si="64"/>
        <v>0</v>
      </c>
      <c r="D123" s="851">
        <f t="shared" si="65"/>
        <v>0</v>
      </c>
      <c r="E123" s="551">
        <f t="shared" si="66"/>
        <v>0</v>
      </c>
      <c r="F123" s="852">
        <f t="shared" si="67"/>
        <v>0</v>
      </c>
      <c r="G123" s="864">
        <f t="shared" si="68"/>
        <v>0</v>
      </c>
      <c r="H123" s="756">
        <f t="shared" si="69"/>
        <v>0</v>
      </c>
      <c r="I123" s="748">
        <f t="shared" si="70"/>
        <v>0</v>
      </c>
      <c r="J123" s="748">
        <f t="shared" si="71"/>
        <v>0</v>
      </c>
      <c r="K123" s="749">
        <f t="shared" si="72"/>
        <v>0</v>
      </c>
      <c r="L123" s="750">
        <f t="shared" si="73"/>
        <v>0</v>
      </c>
      <c r="M123" s="757">
        <f t="shared" si="74"/>
        <v>0</v>
      </c>
      <c r="N123" s="867">
        <f t="shared" si="75"/>
        <v>0</v>
      </c>
      <c r="O123" s="851">
        <f t="shared" si="80"/>
        <v>0</v>
      </c>
      <c r="P123" s="851">
        <f t="shared" si="76"/>
        <v>0</v>
      </c>
      <c r="Q123" s="551">
        <f t="shared" si="77"/>
        <v>0</v>
      </c>
      <c r="R123" s="852">
        <f t="shared" si="78"/>
        <v>0</v>
      </c>
      <c r="S123" s="858">
        <f t="shared" si="79"/>
        <v>0</v>
      </c>
    </row>
    <row r="124" spans="1:19" x14ac:dyDescent="0.2">
      <c r="A124" s="847" t="str">
        <f t="shared" si="62"/>
        <v>ك13</v>
      </c>
      <c r="B124" s="857">
        <f t="shared" si="63"/>
        <v>0</v>
      </c>
      <c r="C124" s="851">
        <f t="shared" si="64"/>
        <v>0</v>
      </c>
      <c r="D124" s="851">
        <f t="shared" si="65"/>
        <v>0</v>
      </c>
      <c r="E124" s="551">
        <f t="shared" si="66"/>
        <v>0</v>
      </c>
      <c r="F124" s="852">
        <f t="shared" si="67"/>
        <v>0</v>
      </c>
      <c r="G124" s="864">
        <f t="shared" si="68"/>
        <v>0</v>
      </c>
      <c r="H124" s="756">
        <f t="shared" si="69"/>
        <v>0</v>
      </c>
      <c r="I124" s="748">
        <f t="shared" si="70"/>
        <v>0</v>
      </c>
      <c r="J124" s="748">
        <f t="shared" si="71"/>
        <v>0</v>
      </c>
      <c r="K124" s="749">
        <f t="shared" si="72"/>
        <v>0</v>
      </c>
      <c r="L124" s="750">
        <f t="shared" si="73"/>
        <v>0</v>
      </c>
      <c r="M124" s="757">
        <f t="shared" si="74"/>
        <v>0</v>
      </c>
      <c r="N124" s="867">
        <f t="shared" si="75"/>
        <v>0</v>
      </c>
      <c r="O124" s="851">
        <f t="shared" si="80"/>
        <v>0</v>
      </c>
      <c r="P124" s="851">
        <f t="shared" si="76"/>
        <v>0</v>
      </c>
      <c r="Q124" s="551">
        <f t="shared" si="77"/>
        <v>0</v>
      </c>
      <c r="R124" s="852">
        <f t="shared" si="78"/>
        <v>0</v>
      </c>
      <c r="S124" s="858">
        <f t="shared" si="79"/>
        <v>0</v>
      </c>
    </row>
    <row r="125" spans="1:19" x14ac:dyDescent="0.2">
      <c r="A125" s="847" t="str">
        <f t="shared" si="62"/>
        <v>ك14</v>
      </c>
      <c r="B125" s="857">
        <f t="shared" si="63"/>
        <v>0</v>
      </c>
      <c r="C125" s="851">
        <f t="shared" si="64"/>
        <v>0</v>
      </c>
      <c r="D125" s="851">
        <f t="shared" si="65"/>
        <v>0</v>
      </c>
      <c r="E125" s="551">
        <f t="shared" si="66"/>
        <v>0</v>
      </c>
      <c r="F125" s="852">
        <f t="shared" si="67"/>
        <v>0</v>
      </c>
      <c r="G125" s="864">
        <f t="shared" si="68"/>
        <v>0</v>
      </c>
      <c r="H125" s="756">
        <f t="shared" si="69"/>
        <v>0</v>
      </c>
      <c r="I125" s="748">
        <f t="shared" si="70"/>
        <v>0</v>
      </c>
      <c r="J125" s="748">
        <f t="shared" si="71"/>
        <v>0</v>
      </c>
      <c r="K125" s="749">
        <f t="shared" si="72"/>
        <v>0</v>
      </c>
      <c r="L125" s="750">
        <f t="shared" si="73"/>
        <v>0</v>
      </c>
      <c r="M125" s="757">
        <f t="shared" si="74"/>
        <v>0</v>
      </c>
      <c r="N125" s="867">
        <f t="shared" si="75"/>
        <v>0</v>
      </c>
      <c r="O125" s="851">
        <f t="shared" si="80"/>
        <v>0</v>
      </c>
      <c r="P125" s="851">
        <f t="shared" si="76"/>
        <v>0</v>
      </c>
      <c r="Q125" s="551">
        <f t="shared" si="77"/>
        <v>0</v>
      </c>
      <c r="R125" s="852">
        <f t="shared" si="78"/>
        <v>0</v>
      </c>
      <c r="S125" s="858">
        <f t="shared" si="79"/>
        <v>0</v>
      </c>
    </row>
    <row r="126" spans="1:19" x14ac:dyDescent="0.2">
      <c r="A126" s="847" t="str">
        <f t="shared" si="62"/>
        <v>ك15</v>
      </c>
      <c r="B126" s="857">
        <f t="shared" si="63"/>
        <v>0</v>
      </c>
      <c r="C126" s="851">
        <f t="shared" si="64"/>
        <v>0</v>
      </c>
      <c r="D126" s="851">
        <f t="shared" si="65"/>
        <v>0</v>
      </c>
      <c r="E126" s="551">
        <f t="shared" si="66"/>
        <v>0</v>
      </c>
      <c r="F126" s="852">
        <f t="shared" si="67"/>
        <v>0</v>
      </c>
      <c r="G126" s="864">
        <f t="shared" si="68"/>
        <v>0</v>
      </c>
      <c r="H126" s="756">
        <f t="shared" si="69"/>
        <v>0</v>
      </c>
      <c r="I126" s="748">
        <f t="shared" si="70"/>
        <v>0</v>
      </c>
      <c r="J126" s="748">
        <f t="shared" si="71"/>
        <v>0</v>
      </c>
      <c r="K126" s="749">
        <f t="shared" si="72"/>
        <v>0</v>
      </c>
      <c r="L126" s="750">
        <f t="shared" si="73"/>
        <v>0</v>
      </c>
      <c r="M126" s="757">
        <f t="shared" si="74"/>
        <v>0</v>
      </c>
      <c r="N126" s="867">
        <f t="shared" si="75"/>
        <v>0</v>
      </c>
      <c r="O126" s="851">
        <f t="shared" si="80"/>
        <v>0</v>
      </c>
      <c r="P126" s="851">
        <f t="shared" si="76"/>
        <v>0</v>
      </c>
      <c r="Q126" s="551">
        <f t="shared" si="77"/>
        <v>0</v>
      </c>
      <c r="R126" s="852">
        <f t="shared" si="78"/>
        <v>0</v>
      </c>
      <c r="S126" s="858">
        <f t="shared" si="79"/>
        <v>0</v>
      </c>
    </row>
    <row r="127" spans="1:19" x14ac:dyDescent="0.2">
      <c r="A127" s="847" t="str">
        <f t="shared" si="62"/>
        <v>ك16</v>
      </c>
      <c r="B127" s="857">
        <f t="shared" si="63"/>
        <v>0</v>
      </c>
      <c r="C127" s="851">
        <f t="shared" si="64"/>
        <v>0</v>
      </c>
      <c r="D127" s="851">
        <f t="shared" si="65"/>
        <v>0</v>
      </c>
      <c r="E127" s="551">
        <f t="shared" si="66"/>
        <v>0</v>
      </c>
      <c r="F127" s="852">
        <f t="shared" si="67"/>
        <v>0</v>
      </c>
      <c r="G127" s="864">
        <f t="shared" si="68"/>
        <v>0</v>
      </c>
      <c r="H127" s="756">
        <f t="shared" si="69"/>
        <v>0</v>
      </c>
      <c r="I127" s="748">
        <f t="shared" si="70"/>
        <v>0</v>
      </c>
      <c r="J127" s="748">
        <f t="shared" si="71"/>
        <v>0</v>
      </c>
      <c r="K127" s="749">
        <f t="shared" si="72"/>
        <v>0</v>
      </c>
      <c r="L127" s="750">
        <f t="shared" si="73"/>
        <v>0</v>
      </c>
      <c r="M127" s="757">
        <f t="shared" si="74"/>
        <v>0</v>
      </c>
      <c r="N127" s="867">
        <f t="shared" si="75"/>
        <v>0</v>
      </c>
      <c r="O127" s="851">
        <f t="shared" si="80"/>
        <v>0</v>
      </c>
      <c r="P127" s="851">
        <f t="shared" si="76"/>
        <v>0</v>
      </c>
      <c r="Q127" s="551">
        <f t="shared" si="77"/>
        <v>0</v>
      </c>
      <c r="R127" s="852">
        <f t="shared" si="78"/>
        <v>0</v>
      </c>
      <c r="S127" s="858">
        <f t="shared" si="79"/>
        <v>0</v>
      </c>
    </row>
    <row r="128" spans="1:19" x14ac:dyDescent="0.2">
      <c r="A128" s="847" t="str">
        <f t="shared" si="62"/>
        <v>ك17</v>
      </c>
      <c r="B128" s="857">
        <f t="shared" si="63"/>
        <v>0</v>
      </c>
      <c r="C128" s="851">
        <f t="shared" si="64"/>
        <v>0</v>
      </c>
      <c r="D128" s="851">
        <f t="shared" si="65"/>
        <v>0</v>
      </c>
      <c r="E128" s="551">
        <f t="shared" si="66"/>
        <v>0</v>
      </c>
      <c r="F128" s="852">
        <f t="shared" si="67"/>
        <v>0</v>
      </c>
      <c r="G128" s="864">
        <f t="shared" si="68"/>
        <v>0</v>
      </c>
      <c r="H128" s="756">
        <f t="shared" si="69"/>
        <v>0</v>
      </c>
      <c r="I128" s="748">
        <f t="shared" si="70"/>
        <v>0</v>
      </c>
      <c r="J128" s="748">
        <f t="shared" si="71"/>
        <v>0</v>
      </c>
      <c r="K128" s="749">
        <f t="shared" si="72"/>
        <v>0</v>
      </c>
      <c r="L128" s="750">
        <f t="shared" si="73"/>
        <v>0</v>
      </c>
      <c r="M128" s="757">
        <f t="shared" si="74"/>
        <v>0</v>
      </c>
      <c r="N128" s="867">
        <f t="shared" si="75"/>
        <v>0</v>
      </c>
      <c r="O128" s="851">
        <f t="shared" si="80"/>
        <v>0</v>
      </c>
      <c r="P128" s="851">
        <f t="shared" si="76"/>
        <v>0</v>
      </c>
      <c r="Q128" s="551">
        <f t="shared" si="77"/>
        <v>0</v>
      </c>
      <c r="R128" s="852">
        <f t="shared" si="78"/>
        <v>0</v>
      </c>
      <c r="S128" s="858">
        <f t="shared" si="79"/>
        <v>0</v>
      </c>
    </row>
    <row r="129" spans="1:22" x14ac:dyDescent="0.2">
      <c r="A129" s="847" t="str">
        <f t="shared" si="62"/>
        <v>ك18</v>
      </c>
      <c r="B129" s="857">
        <f t="shared" si="63"/>
        <v>0</v>
      </c>
      <c r="C129" s="851">
        <f t="shared" si="64"/>
        <v>0</v>
      </c>
      <c r="D129" s="851">
        <f t="shared" si="65"/>
        <v>0</v>
      </c>
      <c r="E129" s="551">
        <f t="shared" si="66"/>
        <v>0</v>
      </c>
      <c r="F129" s="852">
        <f t="shared" si="67"/>
        <v>0</v>
      </c>
      <c r="G129" s="864">
        <f t="shared" si="68"/>
        <v>0</v>
      </c>
      <c r="H129" s="756">
        <f t="shared" si="69"/>
        <v>0</v>
      </c>
      <c r="I129" s="748">
        <f t="shared" si="70"/>
        <v>0</v>
      </c>
      <c r="J129" s="748">
        <f t="shared" si="71"/>
        <v>0</v>
      </c>
      <c r="K129" s="749">
        <f t="shared" si="72"/>
        <v>0</v>
      </c>
      <c r="L129" s="750">
        <f t="shared" si="73"/>
        <v>0</v>
      </c>
      <c r="M129" s="757">
        <f t="shared" si="74"/>
        <v>0</v>
      </c>
      <c r="N129" s="867">
        <f t="shared" si="75"/>
        <v>0</v>
      </c>
      <c r="O129" s="851">
        <f t="shared" si="80"/>
        <v>0</v>
      </c>
      <c r="P129" s="851">
        <f t="shared" si="76"/>
        <v>0</v>
      </c>
      <c r="Q129" s="551">
        <f t="shared" si="77"/>
        <v>0</v>
      </c>
      <c r="R129" s="852">
        <f t="shared" si="78"/>
        <v>0</v>
      </c>
      <c r="S129" s="858">
        <f t="shared" si="79"/>
        <v>0</v>
      </c>
    </row>
    <row r="130" spans="1:22" x14ac:dyDescent="0.2">
      <c r="A130" s="847" t="str">
        <f t="shared" si="62"/>
        <v>ك19</v>
      </c>
      <c r="B130" s="857">
        <f t="shared" si="63"/>
        <v>0</v>
      </c>
      <c r="C130" s="851">
        <f t="shared" si="64"/>
        <v>0</v>
      </c>
      <c r="D130" s="851">
        <f t="shared" si="65"/>
        <v>0</v>
      </c>
      <c r="E130" s="551">
        <f t="shared" si="66"/>
        <v>0</v>
      </c>
      <c r="F130" s="852">
        <f t="shared" si="67"/>
        <v>0</v>
      </c>
      <c r="G130" s="864">
        <f t="shared" si="68"/>
        <v>0</v>
      </c>
      <c r="H130" s="756">
        <f t="shared" si="69"/>
        <v>0</v>
      </c>
      <c r="I130" s="748">
        <f t="shared" si="70"/>
        <v>0</v>
      </c>
      <c r="J130" s="748">
        <f t="shared" si="71"/>
        <v>0</v>
      </c>
      <c r="K130" s="749">
        <f t="shared" si="72"/>
        <v>0</v>
      </c>
      <c r="L130" s="750">
        <f t="shared" si="73"/>
        <v>0</v>
      </c>
      <c r="M130" s="757">
        <f t="shared" si="74"/>
        <v>0</v>
      </c>
      <c r="N130" s="867">
        <f t="shared" si="75"/>
        <v>0</v>
      </c>
      <c r="O130" s="851">
        <f t="shared" si="80"/>
        <v>0</v>
      </c>
      <c r="P130" s="851">
        <f t="shared" si="76"/>
        <v>0</v>
      </c>
      <c r="Q130" s="551">
        <f t="shared" si="77"/>
        <v>0</v>
      </c>
      <c r="R130" s="852">
        <f t="shared" si="78"/>
        <v>0</v>
      </c>
      <c r="S130" s="858">
        <f t="shared" si="79"/>
        <v>0</v>
      </c>
    </row>
    <row r="131" spans="1:22" ht="18.75" thickBot="1" x14ac:dyDescent="0.25">
      <c r="A131" s="848" t="str">
        <f t="shared" si="62"/>
        <v>ك20</v>
      </c>
      <c r="B131" s="859">
        <f t="shared" si="63"/>
        <v>0</v>
      </c>
      <c r="C131" s="860">
        <f t="shared" si="64"/>
        <v>0</v>
      </c>
      <c r="D131" s="860">
        <f t="shared" si="65"/>
        <v>0</v>
      </c>
      <c r="E131" s="823">
        <f t="shared" si="66"/>
        <v>0</v>
      </c>
      <c r="F131" s="861">
        <f t="shared" si="67"/>
        <v>0</v>
      </c>
      <c r="G131" s="865">
        <f t="shared" si="68"/>
        <v>0</v>
      </c>
      <c r="H131" s="758">
        <f t="shared" si="69"/>
        <v>0</v>
      </c>
      <c r="I131" s="759">
        <f t="shared" si="70"/>
        <v>0</v>
      </c>
      <c r="J131" s="759">
        <f t="shared" si="71"/>
        <v>0</v>
      </c>
      <c r="K131" s="760">
        <f t="shared" si="72"/>
        <v>0</v>
      </c>
      <c r="L131" s="761">
        <f t="shared" si="73"/>
        <v>0</v>
      </c>
      <c r="M131" s="762">
        <f t="shared" si="74"/>
        <v>0</v>
      </c>
      <c r="N131" s="868">
        <f t="shared" si="75"/>
        <v>0</v>
      </c>
      <c r="O131" s="860">
        <f t="shared" si="80"/>
        <v>0</v>
      </c>
      <c r="P131" s="860">
        <f t="shared" si="76"/>
        <v>0</v>
      </c>
      <c r="Q131" s="823">
        <f t="shared" si="77"/>
        <v>0</v>
      </c>
      <c r="R131" s="861">
        <f t="shared" si="78"/>
        <v>0</v>
      </c>
      <c r="S131" s="862">
        <f t="shared" si="79"/>
        <v>0</v>
      </c>
    </row>
    <row r="132" spans="1:22" ht="18.75" thickBot="1" x14ac:dyDescent="0.25">
      <c r="A132" s="52"/>
    </row>
    <row r="133" spans="1:22" ht="21" thickBot="1" x14ac:dyDescent="0.25">
      <c r="A133" s="1091" t="str">
        <f>A110</f>
        <v>رمز الكمره</v>
      </c>
      <c r="F133" s="1120" t="s">
        <v>351</v>
      </c>
      <c r="G133" s="1121"/>
      <c r="H133" s="1122"/>
    </row>
    <row r="134" spans="1:22" ht="37.5" customHeight="1" thickBot="1" x14ac:dyDescent="0.25">
      <c r="A134" s="1092"/>
      <c r="B134" s="694" t="str">
        <f>A112</f>
        <v>ك1</v>
      </c>
      <c r="C134" s="695" t="str">
        <f>A113</f>
        <v>ك2</v>
      </c>
      <c r="D134" s="695" t="str">
        <f>A114</f>
        <v>ك3</v>
      </c>
      <c r="E134" s="695" t="str">
        <f>A115</f>
        <v>ك4</v>
      </c>
      <c r="F134" s="695" t="str">
        <f>A116</f>
        <v>ك5</v>
      </c>
      <c r="G134" s="695" t="str">
        <f>A117</f>
        <v>ك6</v>
      </c>
      <c r="H134" s="695" t="str">
        <f>A118</f>
        <v>ك7</v>
      </c>
      <c r="I134" s="695" t="str">
        <f>A119</f>
        <v>ك8</v>
      </c>
      <c r="J134" s="695" t="str">
        <f>A120</f>
        <v>ك9</v>
      </c>
      <c r="K134" s="695" t="str">
        <f>A121</f>
        <v>ك10</v>
      </c>
      <c r="L134" s="695" t="str">
        <f>A122</f>
        <v>ك11</v>
      </c>
      <c r="M134" s="695" t="str">
        <f>A123</f>
        <v>ك12</v>
      </c>
      <c r="N134" s="695" t="str">
        <f>A124</f>
        <v>ك13</v>
      </c>
      <c r="O134" s="695" t="str">
        <f>A125</f>
        <v>ك14</v>
      </c>
      <c r="P134" s="695" t="str">
        <f>A126</f>
        <v>ك15</v>
      </c>
      <c r="Q134" s="695" t="str">
        <f>A127</f>
        <v>ك16</v>
      </c>
      <c r="R134" s="695" t="str">
        <f>A128</f>
        <v>ك17</v>
      </c>
      <c r="S134" s="695" t="str">
        <f>A129</f>
        <v>ك18</v>
      </c>
      <c r="T134" s="695" t="str">
        <f>A130</f>
        <v>ك19</v>
      </c>
      <c r="U134" s="696" t="str">
        <f>A131</f>
        <v>ك20</v>
      </c>
    </row>
    <row r="135" spans="1:22" ht="27.75" customHeight="1" thickBot="1" x14ac:dyDescent="0.25">
      <c r="A135" s="709" t="s">
        <v>34</v>
      </c>
      <c r="B135" s="697">
        <f>B88*R88*((2*C88)+(2*D88)-0.2+0.1)</f>
        <v>40.799999999999997</v>
      </c>
      <c r="C135" s="698">
        <f>B89*R89*((2*C89)+(2*D89)-0.2+0.1)</f>
        <v>40.799999999999997</v>
      </c>
      <c r="D135" s="698">
        <f>B90*R90*((2*C90)+(2*D90)-0.2+0.1)</f>
        <v>0</v>
      </c>
      <c r="E135" s="698">
        <f>B91*R91*((2*C91)+(2*D91)-0.2+0.1)</f>
        <v>0</v>
      </c>
      <c r="F135" s="698">
        <f>B92*R92*((2*C92)+(2*D92)-0.2+0.1)</f>
        <v>0</v>
      </c>
      <c r="G135" s="698">
        <f>B93*R93*((2*C93)+(2*D93)-0.2+0.1)</f>
        <v>0</v>
      </c>
      <c r="H135" s="698">
        <f>B94*R94*((2*C94)+(2*D94)-0.2+0.1)</f>
        <v>0</v>
      </c>
      <c r="I135" s="698">
        <f>B95*R95*((2*C95)+(2*D95)-0.2+0.1)</f>
        <v>0</v>
      </c>
      <c r="J135" s="698">
        <f>B96*R96*((2*C96)+(2*D96)-0.2+0.1)</f>
        <v>0</v>
      </c>
      <c r="K135" s="698">
        <f>B97*R97*((2*C97)+(2*D97)-0.2+0.1)</f>
        <v>0</v>
      </c>
      <c r="L135" s="698">
        <f>B98*R98*((2*C98)+(2*D98)-0.2+0.1)</f>
        <v>0</v>
      </c>
      <c r="M135" s="698">
        <f>B99*R99*((2*C99)+(2*D99)-0.2+0.1)</f>
        <v>0</v>
      </c>
      <c r="N135" s="698">
        <f>B100*R100*((2*C100)+(2*D100)-0.2+0.1)</f>
        <v>0</v>
      </c>
      <c r="O135" s="698">
        <f>B101*R101*((2*C101)+(2*D101)-0.2+0.1)</f>
        <v>0</v>
      </c>
      <c r="P135" s="698">
        <f>B102*R102*((2*C102)+(2*D102)-0.2+0.1)</f>
        <v>0</v>
      </c>
      <c r="Q135" s="698">
        <f>B103*R103*((2*C103)+(2*D103)-0.2+0.1)</f>
        <v>0</v>
      </c>
      <c r="R135" s="698">
        <f>B104*R104*((2*C104)+(2*D104)-0.2+0.1)</f>
        <v>0</v>
      </c>
      <c r="S135" s="698">
        <f>B105*R105*((2*C105)+(2*D105)-0.2+0.1)</f>
        <v>0</v>
      </c>
      <c r="T135" s="698">
        <f>B106*R106*((2*C106)+(2*D106)-0.2+0.1)</f>
        <v>0</v>
      </c>
      <c r="U135" s="699">
        <f>B107*R107*((2*C107)+(2*D107)-0.2+0.1)</f>
        <v>0</v>
      </c>
    </row>
    <row r="136" spans="1:22" ht="28.5" customHeight="1" thickBot="1" x14ac:dyDescent="0.25">
      <c r="A136" s="709" t="s">
        <v>132</v>
      </c>
      <c r="B136" s="700">
        <f>B135*S88^2/162</f>
        <v>25.185185185185183</v>
      </c>
      <c r="C136" s="701">
        <f>C135*S89^2/162</f>
        <v>36.266666666666666</v>
      </c>
      <c r="D136" s="701">
        <f>D135*S90^2/162</f>
        <v>0</v>
      </c>
      <c r="E136" s="701">
        <f>E135*S91^2/162</f>
        <v>0</v>
      </c>
      <c r="F136" s="701">
        <f>F135*S92^2/162</f>
        <v>0</v>
      </c>
      <c r="G136" s="701">
        <f>G135*S93^2/162</f>
        <v>0</v>
      </c>
      <c r="H136" s="701">
        <f>H135*S94^2/162</f>
        <v>0</v>
      </c>
      <c r="I136" s="701">
        <f>I135*S95^2/162</f>
        <v>0</v>
      </c>
      <c r="J136" s="701">
        <f>J135*S96^2/162</f>
        <v>0</v>
      </c>
      <c r="K136" s="701">
        <f>K135*S97^2/162</f>
        <v>0</v>
      </c>
      <c r="L136" s="701">
        <f>L135*S98^2/162</f>
        <v>0</v>
      </c>
      <c r="M136" s="701">
        <f>M135*S99^2/162</f>
        <v>0</v>
      </c>
      <c r="N136" s="701">
        <f>N135*S100^2/162</f>
        <v>0</v>
      </c>
      <c r="O136" s="701">
        <f>O135*S101^2/162</f>
        <v>0</v>
      </c>
      <c r="P136" s="701">
        <f>P135*S102^2/162</f>
        <v>0</v>
      </c>
      <c r="Q136" s="701">
        <f>Q135*S103^2/162</f>
        <v>0</v>
      </c>
      <c r="R136" s="701">
        <f>R135*S104^2/162</f>
        <v>0</v>
      </c>
      <c r="S136" s="701">
        <f>S135*S105^2/162</f>
        <v>0</v>
      </c>
      <c r="T136" s="701">
        <f>T135*S106^2/162</f>
        <v>0</v>
      </c>
      <c r="U136" s="702">
        <f>U135*S107^2/162</f>
        <v>0</v>
      </c>
      <c r="V136" s="869">
        <f>SUM(B136:U136)</f>
        <v>61.451851851851849</v>
      </c>
    </row>
    <row r="137" spans="1:22" ht="28.5" customHeight="1" thickBot="1" x14ac:dyDescent="0.25">
      <c r="A137" s="707" t="s">
        <v>14</v>
      </c>
      <c r="B137" s="632">
        <f>S88</f>
        <v>10</v>
      </c>
      <c r="C137" s="631">
        <f>S89</f>
        <v>12</v>
      </c>
      <c r="D137" s="631">
        <f>S90</f>
        <v>8</v>
      </c>
      <c r="E137" s="631">
        <f>S91</f>
        <v>10</v>
      </c>
      <c r="F137" s="631">
        <f>S92</f>
        <v>8</v>
      </c>
      <c r="G137" s="631">
        <f>S93</f>
        <v>12</v>
      </c>
      <c r="H137" s="631">
        <f>S94</f>
        <v>12</v>
      </c>
      <c r="I137" s="631">
        <f>S95</f>
        <v>10</v>
      </c>
      <c r="J137" s="631">
        <f>S96</f>
        <v>8</v>
      </c>
      <c r="K137" s="631">
        <f>S97</f>
        <v>8</v>
      </c>
      <c r="L137" s="631">
        <f>S98</f>
        <v>8</v>
      </c>
      <c r="M137" s="631">
        <f>S99</f>
        <v>8</v>
      </c>
      <c r="N137" s="631">
        <f>S100</f>
        <v>8</v>
      </c>
      <c r="O137" s="631">
        <f>S101</f>
        <v>8</v>
      </c>
      <c r="P137" s="631">
        <f>S102</f>
        <v>8</v>
      </c>
      <c r="Q137" s="631">
        <f>S103</f>
        <v>8</v>
      </c>
      <c r="R137" s="631">
        <f>S104</f>
        <v>8</v>
      </c>
      <c r="S137" s="631">
        <f>S105</f>
        <v>8</v>
      </c>
      <c r="T137" s="631">
        <f>S106</f>
        <v>8</v>
      </c>
      <c r="U137" s="633">
        <f>S107</f>
        <v>10</v>
      </c>
    </row>
    <row r="138" spans="1:22" ht="45.75" customHeight="1" thickBot="1" x14ac:dyDescent="0.25">
      <c r="A138" s="708" t="s">
        <v>438</v>
      </c>
      <c r="B138" s="703">
        <f>B88*C88*D88</f>
        <v>0.72</v>
      </c>
      <c r="C138" s="704">
        <f>B89*C89*D89</f>
        <v>0.72</v>
      </c>
      <c r="D138" s="704">
        <f>B90*C90*D90</f>
        <v>0</v>
      </c>
      <c r="E138" s="704">
        <f>B91*C91*D91</f>
        <v>0</v>
      </c>
      <c r="F138" s="704">
        <f>B92*C92*D92</f>
        <v>0</v>
      </c>
      <c r="G138" s="704">
        <f>B93*C93*D93</f>
        <v>0</v>
      </c>
      <c r="H138" s="704">
        <f>B94*C94*D94</f>
        <v>0</v>
      </c>
      <c r="I138" s="704">
        <f>B95*C95*D95</f>
        <v>0</v>
      </c>
      <c r="J138" s="704">
        <f>B96*C96*D96</f>
        <v>0</v>
      </c>
      <c r="K138" s="704">
        <f>B97*C97*D97</f>
        <v>0</v>
      </c>
      <c r="L138" s="704">
        <f>B98*C98*D98</f>
        <v>0</v>
      </c>
      <c r="M138" s="704">
        <f>B99*C99*D99</f>
        <v>0</v>
      </c>
      <c r="N138" s="704">
        <f>B100*C100*D100</f>
        <v>0</v>
      </c>
      <c r="O138" s="704">
        <f>B101*C101*D101</f>
        <v>0</v>
      </c>
      <c r="P138" s="704">
        <f>B102*C102*D102</f>
        <v>0</v>
      </c>
      <c r="Q138" s="704">
        <f>B103*C103*D103</f>
        <v>0</v>
      </c>
      <c r="R138" s="704">
        <f>B104*C104*D104</f>
        <v>0</v>
      </c>
      <c r="S138" s="704">
        <f>B105*C105*D105</f>
        <v>0</v>
      </c>
      <c r="T138" s="704">
        <f>B106*C106*D106</f>
        <v>0</v>
      </c>
      <c r="U138" s="705">
        <f>B107*C107*D107</f>
        <v>0</v>
      </c>
      <c r="V138" s="869">
        <f>SUM(B138:U138)</f>
        <v>1.44</v>
      </c>
    </row>
    <row r="139" spans="1:22" ht="18.75" thickBot="1" x14ac:dyDescent="0.25"/>
    <row r="140" spans="1:22" ht="12.75" x14ac:dyDescent="0.2">
      <c r="A140" s="303"/>
      <c r="E140" s="1033" t="str">
        <f>C83</f>
        <v>كمرات  البدروم</v>
      </c>
      <c r="F140" s="1034"/>
    </row>
    <row r="141" spans="1:22" ht="12.75" customHeight="1" x14ac:dyDescent="0.2">
      <c r="A141" s="303"/>
      <c r="E141" s="1035"/>
      <c r="F141" s="1036"/>
    </row>
    <row r="142" spans="1:22" ht="13.5" customHeight="1" thickBot="1" x14ac:dyDescent="0.25">
      <c r="A142" s="303"/>
      <c r="E142" s="1037"/>
      <c r="F142" s="1038"/>
    </row>
    <row r="143" spans="1:22" ht="26.25" customHeight="1" thickBot="1" x14ac:dyDescent="0.25">
      <c r="A143" s="1260" t="s">
        <v>131</v>
      </c>
      <c r="B143" s="1261"/>
      <c r="C143" s="706" t="s">
        <v>14</v>
      </c>
      <c r="D143" s="1123">
        <v>22</v>
      </c>
      <c r="E143" s="1123"/>
      <c r="F143" s="1123">
        <v>18</v>
      </c>
      <c r="G143" s="1123"/>
      <c r="H143" s="1123">
        <v>16</v>
      </c>
      <c r="I143" s="1123"/>
      <c r="J143" s="1123">
        <v>12</v>
      </c>
      <c r="K143" s="1123"/>
      <c r="L143" s="1123">
        <v>10</v>
      </c>
      <c r="M143" s="1123"/>
      <c r="N143" s="1123">
        <v>8</v>
      </c>
      <c r="O143" s="1123"/>
      <c r="P143" s="1031" t="s">
        <v>208</v>
      </c>
      <c r="Q143" s="1031"/>
    </row>
    <row r="144" spans="1:22" ht="41.25" customHeight="1" thickBot="1" x14ac:dyDescent="0.25">
      <c r="A144" s="1262"/>
      <c r="B144" s="1263"/>
      <c r="C144" s="706" t="s">
        <v>132</v>
      </c>
      <c r="D144" s="1128">
        <f>SUMIFS($F$112:$F$131,$G$112:$G$131,D143)+SUMIFS($L$112:$L$131,$M$112:$M$131,D143)+SUMIFS($R$112:$R$131,$S$112:$S$131,D143)+SUMIFS($B$136:$U$136,$B$137:$U$137,D143)</f>
        <v>0</v>
      </c>
      <c r="E144" s="1128"/>
      <c r="F144" s="1128">
        <f t="shared" ref="F144" si="81">SUMIFS($F$112:$F$131,$G$112:$G$131,F143)+SUMIFS($L$112:$L$131,$M$112:$M$131,F143)+SUMIFS($R$112:$R$131,$S$112:$S$131,F143)+SUMIFS($B$136:$U$136,$B$137:$U$137,F143)</f>
        <v>120</v>
      </c>
      <c r="G144" s="1128"/>
      <c r="H144" s="1128">
        <f t="shared" ref="H144" si="82">SUMIFS($F$112:$F$131,$G$112:$G$131,H143)+SUMIFS($L$112:$L$131,$M$112:$M$131,H143)+SUMIFS($R$112:$R$131,$S$112:$S$131,H143)+SUMIFS($B$136:$U$136,$B$137:$U$137,H143)</f>
        <v>94.81481481481481</v>
      </c>
      <c r="I144" s="1128"/>
      <c r="J144" s="1128">
        <f t="shared" ref="J144" si="83">SUMIFS($F$112:$F$131,$G$112:$G$131,J143)+SUMIFS($L$112:$L$131,$M$112:$M$131,J143)+SUMIFS($R$112:$R$131,$S$112:$S$131,J143)+SUMIFS($B$136:$U$136,$B$137:$U$137,J143)</f>
        <v>36.266666666666666</v>
      </c>
      <c r="K144" s="1128"/>
      <c r="L144" s="1128">
        <f t="shared" ref="L144" si="84">SUMIFS($F$112:$F$131,$G$112:$G$131,L143)+SUMIFS($L$112:$L$131,$M$112:$M$131,L143)+SUMIFS($R$112:$R$131,$S$112:$S$131,L143)+SUMIFS($B$136:$U$136,$B$137:$U$137,L143)</f>
        <v>25.185185185185183</v>
      </c>
      <c r="M144" s="1128"/>
      <c r="N144" s="1128">
        <f t="shared" ref="N144" si="85">SUMIFS($F$112:$F$131,$G$112:$G$131,N143)+SUMIFS($L$112:$L$131,$M$112:$M$131,N143)+SUMIFS($R$112:$R$131,$S$112:$S$131,N143)+SUMIFS($B$136:$U$136,$B$137:$U$137,N143)</f>
        <v>0</v>
      </c>
      <c r="O144" s="1128"/>
      <c r="P144" s="1032">
        <f>V138</f>
        <v>1.44</v>
      </c>
      <c r="Q144" s="1032"/>
    </row>
    <row r="145" spans="1:21" ht="16.5" thickBot="1" x14ac:dyDescent="0.25">
      <c r="A145" s="303"/>
      <c r="R145" s="37"/>
    </row>
    <row r="146" spans="1:21" ht="33.75" customHeight="1" thickBot="1" x14ac:dyDescent="0.25">
      <c r="A146" s="1323"/>
      <c r="B146" s="1333" t="s">
        <v>469</v>
      </c>
      <c r="C146" s="1334"/>
      <c r="D146" s="1334"/>
      <c r="E146" s="1335"/>
      <c r="F146" s="1323"/>
      <c r="L146" s="1323"/>
      <c r="M146" s="1333" t="s">
        <v>470</v>
      </c>
      <c r="N146" s="1334"/>
      <c r="O146" s="1334"/>
      <c r="P146" s="1335"/>
      <c r="Q146" s="1323"/>
      <c r="R146" s="1323"/>
      <c r="S146" s="1323"/>
      <c r="T146" s="1323"/>
      <c r="U146" s="1323"/>
    </row>
    <row r="147" spans="1:21" ht="41.25" customHeight="1" thickBot="1" x14ac:dyDescent="0.25">
      <c r="A147" s="1323"/>
      <c r="B147" s="1321" t="s">
        <v>399</v>
      </c>
      <c r="C147" s="1321" t="s">
        <v>400</v>
      </c>
      <c r="D147" s="1321" t="s">
        <v>401</v>
      </c>
      <c r="E147" s="714" t="s">
        <v>381</v>
      </c>
      <c r="F147" s="1322" t="s">
        <v>14</v>
      </c>
      <c r="L147" s="1323"/>
      <c r="M147" s="1321" t="s">
        <v>399</v>
      </c>
      <c r="N147" s="1321" t="s">
        <v>400</v>
      </c>
      <c r="O147" s="1321" t="s">
        <v>401</v>
      </c>
      <c r="P147" s="714" t="s">
        <v>381</v>
      </c>
      <c r="Q147" s="1322" t="s">
        <v>14</v>
      </c>
      <c r="R147" s="1323"/>
      <c r="S147" s="1323"/>
      <c r="T147" s="1323"/>
      <c r="U147" s="1323"/>
    </row>
    <row r="148" spans="1:21" s="1320" customFormat="1" ht="21" thickBot="1" x14ac:dyDescent="0.25">
      <c r="A148" s="1340" t="str">
        <f>A34</f>
        <v>ب1</v>
      </c>
      <c r="B148" s="1341">
        <f t="shared" ref="B148:E148" si="86">B34</f>
        <v>19</v>
      </c>
      <c r="C148" s="1340">
        <f t="shared" si="86"/>
        <v>4.37</v>
      </c>
      <c r="D148" s="1340">
        <f t="shared" si="86"/>
        <v>3.26</v>
      </c>
      <c r="E148" s="1341">
        <f t="shared" si="86"/>
        <v>10</v>
      </c>
      <c r="F148" s="1341">
        <f>G34</f>
        <v>10</v>
      </c>
      <c r="G148" s="1320">
        <v>1</v>
      </c>
      <c r="H148" s="1342">
        <f>IF(G148=1,D148,0)</f>
        <v>3.26</v>
      </c>
      <c r="I148" s="1342">
        <f>IF(G148=1,E148,0)</f>
        <v>10</v>
      </c>
      <c r="L148" s="1336" t="str">
        <f>A59</f>
        <v>ب1</v>
      </c>
      <c r="M148" s="1337">
        <f>B59</f>
        <v>21</v>
      </c>
      <c r="N148" s="1338">
        <f>C59</f>
        <v>3.37</v>
      </c>
      <c r="O148" s="1338">
        <f>D59</f>
        <v>1.8900000000000006</v>
      </c>
      <c r="P148" s="1337">
        <f>E59</f>
        <v>7</v>
      </c>
      <c r="Q148" s="1337">
        <f>G59</f>
        <v>12</v>
      </c>
      <c r="R148" s="1339"/>
      <c r="S148" s="1339"/>
      <c r="T148" s="1339"/>
      <c r="U148" s="1339"/>
    </row>
    <row r="149" spans="1:21" s="1320" customFormat="1" ht="21" thickBot="1" x14ac:dyDescent="0.25">
      <c r="A149" s="1340" t="str">
        <f t="shared" ref="A149:E149" si="87">A35</f>
        <v>ب2</v>
      </c>
      <c r="B149" s="1341">
        <f t="shared" si="87"/>
        <v>25</v>
      </c>
      <c r="C149" s="1340">
        <f t="shared" si="87"/>
        <v>3.37</v>
      </c>
      <c r="D149" s="1340">
        <f t="shared" si="87"/>
        <v>1.8900000000000006</v>
      </c>
      <c r="E149" s="1341">
        <f t="shared" si="87"/>
        <v>9</v>
      </c>
      <c r="F149" s="1341">
        <f>G35</f>
        <v>10</v>
      </c>
      <c r="L149" s="1336" t="str">
        <f>A60</f>
        <v>ب2</v>
      </c>
      <c r="M149" s="1337">
        <f>B60</f>
        <v>19</v>
      </c>
      <c r="N149" s="1338">
        <f>C60</f>
        <v>5.875</v>
      </c>
      <c r="O149" s="1338">
        <f>D60</f>
        <v>0.25</v>
      </c>
      <c r="P149" s="1337">
        <f t="shared" ref="P149:P169" si="88">E60</f>
        <v>10</v>
      </c>
      <c r="Q149" s="1337">
        <f>G60</f>
        <v>10</v>
      </c>
      <c r="R149" s="1339"/>
      <c r="S149" s="1339"/>
      <c r="T149" s="1339"/>
      <c r="U149" s="1339"/>
    </row>
    <row r="150" spans="1:21" s="1320" customFormat="1" ht="21" thickBot="1" x14ac:dyDescent="0.25">
      <c r="A150" s="1340" t="str">
        <f t="shared" ref="A150:E150" si="89">A36</f>
        <v>ب3</v>
      </c>
      <c r="B150" s="1341">
        <f t="shared" si="89"/>
        <v>29</v>
      </c>
      <c r="C150" s="1340">
        <f t="shared" si="89"/>
        <v>4.37</v>
      </c>
      <c r="D150" s="1340">
        <f t="shared" si="89"/>
        <v>3.26</v>
      </c>
      <c r="E150" s="1341">
        <f t="shared" si="89"/>
        <v>15</v>
      </c>
      <c r="F150" s="1341">
        <f>G36</f>
        <v>12</v>
      </c>
      <c r="L150" s="1336" t="str">
        <f>A61</f>
        <v>ب3</v>
      </c>
      <c r="M150" s="1337">
        <f>B61</f>
        <v>29</v>
      </c>
      <c r="N150" s="1338">
        <f>C61</f>
        <v>5.875</v>
      </c>
      <c r="O150" s="1338">
        <f>D61</f>
        <v>0.25</v>
      </c>
      <c r="P150" s="1337">
        <f t="shared" si="88"/>
        <v>15</v>
      </c>
      <c r="Q150" s="1337">
        <f>G61</f>
        <v>12</v>
      </c>
      <c r="R150" s="1339"/>
      <c r="S150" s="1339"/>
      <c r="T150" s="1339"/>
      <c r="U150" s="1339"/>
    </row>
    <row r="151" spans="1:21" s="1320" customFormat="1" ht="21" thickBot="1" x14ac:dyDescent="0.25">
      <c r="A151" s="1340" t="str">
        <f t="shared" ref="A151:E151" si="90">A37</f>
        <v>ب4</v>
      </c>
      <c r="B151" s="1341">
        <f t="shared" si="90"/>
        <v>33</v>
      </c>
      <c r="C151" s="1340">
        <f t="shared" si="90"/>
        <v>5.37</v>
      </c>
      <c r="D151" s="1340">
        <f t="shared" si="90"/>
        <v>1.2599999999999998</v>
      </c>
      <c r="E151" s="1341">
        <f t="shared" si="90"/>
        <v>17</v>
      </c>
      <c r="F151" s="1341">
        <f>G37</f>
        <v>10</v>
      </c>
      <c r="L151" s="1336" t="str">
        <f>A62</f>
        <v>ب4</v>
      </c>
      <c r="M151" s="1337">
        <f>B62</f>
        <v>41</v>
      </c>
      <c r="N151" s="1338">
        <f>C62</f>
        <v>5.875</v>
      </c>
      <c r="O151" s="1338">
        <f>D62</f>
        <v>0.25</v>
      </c>
      <c r="P151" s="1337">
        <f t="shared" si="88"/>
        <v>21</v>
      </c>
      <c r="Q151" s="1337">
        <f>G62</f>
        <v>10</v>
      </c>
      <c r="R151" s="1339"/>
      <c r="S151" s="1339"/>
      <c r="T151" s="1339"/>
      <c r="U151" s="1339"/>
    </row>
    <row r="152" spans="1:21" s="1320" customFormat="1" ht="21" thickBot="1" x14ac:dyDescent="0.25">
      <c r="A152" s="1340" t="str">
        <f t="shared" ref="A152:E152" si="91">A38</f>
        <v>ب5</v>
      </c>
      <c r="B152" s="1341">
        <f t="shared" si="91"/>
        <v>25</v>
      </c>
      <c r="C152" s="1340">
        <f t="shared" si="91"/>
        <v>3.87</v>
      </c>
      <c r="D152" s="1340">
        <f t="shared" si="91"/>
        <v>0.39000000000000057</v>
      </c>
      <c r="E152" s="1341">
        <f t="shared" si="91"/>
        <v>9</v>
      </c>
      <c r="F152" s="1341">
        <f>G38</f>
        <v>12</v>
      </c>
      <c r="L152" s="1336" t="str">
        <f>A63</f>
        <v>ب5</v>
      </c>
      <c r="M152" s="1337">
        <f>B63</f>
        <v>22</v>
      </c>
      <c r="N152" s="1338">
        <f>C63</f>
        <v>5.875</v>
      </c>
      <c r="O152" s="1338">
        <f>D63</f>
        <v>0.25</v>
      </c>
      <c r="P152" s="1337">
        <f t="shared" si="88"/>
        <v>11</v>
      </c>
      <c r="Q152" s="1337">
        <f>G63</f>
        <v>10</v>
      </c>
      <c r="R152" s="1339"/>
      <c r="S152" s="1339"/>
      <c r="T152" s="1339"/>
      <c r="U152" s="1339"/>
    </row>
    <row r="153" spans="1:21" s="1320" customFormat="1" ht="21" thickBot="1" x14ac:dyDescent="0.25">
      <c r="A153" s="1340" t="str">
        <f t="shared" ref="A153:E153" si="92">A39</f>
        <v>ب6</v>
      </c>
      <c r="B153" s="1341">
        <f t="shared" si="92"/>
        <v>22</v>
      </c>
      <c r="C153" s="1340">
        <f t="shared" si="92"/>
        <v>3.62</v>
      </c>
      <c r="D153" s="1340">
        <f t="shared" si="92"/>
        <v>1.1400000000000006</v>
      </c>
      <c r="E153" s="1341">
        <f t="shared" si="92"/>
        <v>8</v>
      </c>
      <c r="F153" s="1341">
        <f>G39</f>
        <v>12</v>
      </c>
      <c r="L153" s="1336" t="str">
        <f>A64</f>
        <v>ب6</v>
      </c>
      <c r="M153" s="1337">
        <f>B64</f>
        <v>24</v>
      </c>
      <c r="N153" s="1338">
        <f>C64</f>
        <v>4.875</v>
      </c>
      <c r="O153" s="1338">
        <f>D64</f>
        <v>2.25</v>
      </c>
      <c r="P153" s="1337">
        <f t="shared" si="88"/>
        <v>12</v>
      </c>
      <c r="Q153" s="1337">
        <f>G64</f>
        <v>10</v>
      </c>
      <c r="R153" s="1339"/>
      <c r="S153" s="1339"/>
      <c r="T153" s="1339"/>
      <c r="U153" s="1339"/>
    </row>
    <row r="154" spans="1:21" s="1320" customFormat="1" ht="21" thickBot="1" x14ac:dyDescent="0.25">
      <c r="A154" s="1340" t="str">
        <f t="shared" ref="A154:E154" si="93">A40</f>
        <v>ب7</v>
      </c>
      <c r="B154" s="1341">
        <f t="shared" si="93"/>
        <v>41</v>
      </c>
      <c r="C154" s="1340">
        <f t="shared" si="93"/>
        <v>4.62</v>
      </c>
      <c r="D154" s="1340">
        <f t="shared" si="93"/>
        <v>2.76</v>
      </c>
      <c r="E154" s="1341">
        <f t="shared" si="93"/>
        <v>21</v>
      </c>
      <c r="F154" s="1341">
        <f>G40</f>
        <v>12</v>
      </c>
      <c r="L154" s="1336" t="str">
        <f>A65</f>
        <v>ب7</v>
      </c>
      <c r="M154" s="1337">
        <f>B65</f>
        <v>35</v>
      </c>
      <c r="N154" s="1338">
        <f>C65</f>
        <v>6.875</v>
      </c>
      <c r="O154" s="1338">
        <f>D65</f>
        <v>5.125</v>
      </c>
      <c r="P154" s="1337">
        <f t="shared" si="88"/>
        <v>35</v>
      </c>
      <c r="Q154" s="1337">
        <f>G65</f>
        <v>12</v>
      </c>
      <c r="R154" s="1320">
        <v>1</v>
      </c>
      <c r="S154" s="1342">
        <f>IF(R154=1,O154,0)</f>
        <v>5.125</v>
      </c>
      <c r="T154" s="1342">
        <f>IF(R154=1,P154,0)</f>
        <v>35</v>
      </c>
      <c r="U154" s="1339"/>
    </row>
    <row r="155" spans="1:21" s="1320" customFormat="1" ht="21" thickBot="1" x14ac:dyDescent="0.25">
      <c r="A155" s="1340" t="str">
        <f t="shared" ref="A155:E155" si="94">A41</f>
        <v>ب8</v>
      </c>
      <c r="B155" s="1341">
        <f t="shared" si="94"/>
        <v>18</v>
      </c>
      <c r="C155" s="1340">
        <f t="shared" si="94"/>
        <v>4.37</v>
      </c>
      <c r="D155" s="1340">
        <f t="shared" si="94"/>
        <v>3.26</v>
      </c>
      <c r="E155" s="1341">
        <f t="shared" si="94"/>
        <v>9</v>
      </c>
      <c r="F155" s="1341">
        <f>G41</f>
        <v>10</v>
      </c>
      <c r="L155" s="1336" t="str">
        <f>A66</f>
        <v>ب8</v>
      </c>
      <c r="M155" s="1337">
        <f>B66</f>
        <v>21</v>
      </c>
      <c r="N155" s="1338">
        <f>C66</f>
        <v>5.125</v>
      </c>
      <c r="O155" s="1338">
        <f>D66</f>
        <v>1.75</v>
      </c>
      <c r="P155" s="1337">
        <f t="shared" si="88"/>
        <v>11</v>
      </c>
      <c r="Q155" s="1337">
        <f>G66</f>
        <v>12</v>
      </c>
      <c r="R155" s="1339"/>
      <c r="S155" s="1339"/>
      <c r="T155" s="1339"/>
      <c r="U155" s="1339"/>
    </row>
    <row r="156" spans="1:21" s="1320" customFormat="1" ht="21" thickBot="1" x14ac:dyDescent="0.25">
      <c r="A156" s="1340" t="str">
        <f t="shared" ref="A156:E156" si="95">A42</f>
        <v>ب9</v>
      </c>
      <c r="B156" s="1341">
        <f t="shared" si="95"/>
        <v>28</v>
      </c>
      <c r="C156" s="1340">
        <f t="shared" si="95"/>
        <v>4.37</v>
      </c>
      <c r="D156" s="1340">
        <f t="shared" si="95"/>
        <v>3.26</v>
      </c>
      <c r="E156" s="1341">
        <f t="shared" si="95"/>
        <v>14</v>
      </c>
      <c r="F156" s="1341">
        <f>G42</f>
        <v>10</v>
      </c>
      <c r="L156" s="1336" t="str">
        <f>A67</f>
        <v>ب9</v>
      </c>
      <c r="M156" s="1337">
        <f>B67</f>
        <v>25</v>
      </c>
      <c r="N156" s="1338">
        <f>C67</f>
        <v>6.375</v>
      </c>
      <c r="O156" s="1338">
        <f>D67</f>
        <v>5.625</v>
      </c>
      <c r="P156" s="1337">
        <f t="shared" si="88"/>
        <v>25</v>
      </c>
      <c r="Q156" s="1337">
        <f>G67</f>
        <v>10</v>
      </c>
      <c r="R156" s="1339"/>
      <c r="S156" s="1339"/>
      <c r="T156" s="1339"/>
      <c r="U156" s="1339"/>
    </row>
    <row r="157" spans="1:21" s="1320" customFormat="1" ht="21" thickBot="1" x14ac:dyDescent="0.25">
      <c r="A157" s="1340" t="str">
        <f t="shared" ref="A157:E157" si="96">A43</f>
        <v>ب10</v>
      </c>
      <c r="B157" s="1341">
        <f t="shared" si="96"/>
        <v>38</v>
      </c>
      <c r="C157" s="1340">
        <f t="shared" si="96"/>
        <v>3.37</v>
      </c>
      <c r="D157" s="1340">
        <f t="shared" si="96"/>
        <v>1.8900000000000006</v>
      </c>
      <c r="E157" s="1341">
        <f t="shared" si="96"/>
        <v>13</v>
      </c>
      <c r="F157" s="1341">
        <f>G43</f>
        <v>12</v>
      </c>
      <c r="L157" s="1336" t="str">
        <f>A68</f>
        <v>ب10</v>
      </c>
      <c r="M157" s="1337">
        <f>B68</f>
        <v>22</v>
      </c>
      <c r="N157" s="1338">
        <f>C68</f>
        <v>7.125</v>
      </c>
      <c r="O157" s="1338">
        <f>D68</f>
        <v>4.875</v>
      </c>
      <c r="P157" s="1337">
        <f t="shared" si="88"/>
        <v>22</v>
      </c>
      <c r="Q157" s="1337">
        <f>G68</f>
        <v>12</v>
      </c>
      <c r="R157" s="1339"/>
      <c r="S157" s="1339"/>
      <c r="T157" s="1339"/>
      <c r="U157" s="1339"/>
    </row>
    <row r="158" spans="1:21" s="1320" customFormat="1" ht="21" thickBot="1" x14ac:dyDescent="0.25">
      <c r="A158" s="1340" t="str">
        <f t="shared" ref="A158:E158" si="97">A44</f>
        <v>ب11</v>
      </c>
      <c r="B158" s="1341">
        <f t="shared" si="97"/>
        <v>30</v>
      </c>
      <c r="C158" s="1340">
        <f t="shared" si="97"/>
        <v>3.37</v>
      </c>
      <c r="D158" s="1340">
        <f t="shared" si="97"/>
        <v>1.8900000000000006</v>
      </c>
      <c r="E158" s="1341">
        <f t="shared" si="97"/>
        <v>10</v>
      </c>
      <c r="F158" s="1341">
        <f>G44</f>
        <v>10</v>
      </c>
      <c r="L158" s="1336" t="str">
        <f>A69</f>
        <v>ب11</v>
      </c>
      <c r="M158" s="1337">
        <f>B69</f>
        <v>25</v>
      </c>
      <c r="N158" s="1338">
        <f>C69</f>
        <v>5.4749999999999996</v>
      </c>
      <c r="O158" s="1338">
        <f>D69</f>
        <v>1.0500000000000007</v>
      </c>
      <c r="P158" s="1337">
        <f t="shared" si="88"/>
        <v>13</v>
      </c>
      <c r="Q158" s="1337">
        <f>G69</f>
        <v>12</v>
      </c>
      <c r="R158" s="1339"/>
      <c r="S158" s="1339"/>
      <c r="T158" s="1339"/>
      <c r="U158" s="1339"/>
    </row>
    <row r="159" spans="1:21" s="1320" customFormat="1" ht="21" thickBot="1" x14ac:dyDescent="0.25">
      <c r="A159" s="1340" t="str">
        <f t="shared" ref="A159:E159" si="98">A45</f>
        <v>ب12</v>
      </c>
      <c r="B159" s="1341">
        <f t="shared" si="98"/>
        <v>34</v>
      </c>
      <c r="C159" s="1340">
        <f t="shared" si="98"/>
        <v>4.37</v>
      </c>
      <c r="D159" s="1340">
        <f t="shared" si="98"/>
        <v>3.26</v>
      </c>
      <c r="E159" s="1341">
        <f t="shared" si="98"/>
        <v>17</v>
      </c>
      <c r="F159" s="1341">
        <f>G45</f>
        <v>10</v>
      </c>
      <c r="L159" s="1336" t="str">
        <f>A70</f>
        <v>ب12</v>
      </c>
      <c r="M159" s="1337">
        <f>B70</f>
        <v>29</v>
      </c>
      <c r="N159" s="1338">
        <f>C70</f>
        <v>6.5750000000000002</v>
      </c>
      <c r="O159" s="1338">
        <f>D70</f>
        <v>5.4249999999999998</v>
      </c>
      <c r="P159" s="1337">
        <f t="shared" si="88"/>
        <v>29</v>
      </c>
      <c r="Q159" s="1337">
        <f>G70</f>
        <v>12</v>
      </c>
      <c r="R159" s="1339"/>
      <c r="S159" s="1339"/>
      <c r="T159" s="1339"/>
      <c r="U159" s="1339"/>
    </row>
    <row r="160" spans="1:21" s="1320" customFormat="1" ht="21" thickBot="1" x14ac:dyDescent="0.25">
      <c r="A160" s="1340" t="str">
        <f t="shared" ref="A160:E160" si="99">A46</f>
        <v>ب13</v>
      </c>
      <c r="B160" s="1341">
        <f t="shared" si="99"/>
        <v>20</v>
      </c>
      <c r="C160" s="1340">
        <f t="shared" si="99"/>
        <v>4.37</v>
      </c>
      <c r="D160" s="1340">
        <f t="shared" si="99"/>
        <v>3.26</v>
      </c>
      <c r="E160" s="1341">
        <f t="shared" si="99"/>
        <v>10</v>
      </c>
      <c r="F160" s="1341">
        <f>G46</f>
        <v>10</v>
      </c>
      <c r="L160" s="1336" t="str">
        <f>A71</f>
        <v>ب13</v>
      </c>
      <c r="M160" s="1337">
        <f>B71</f>
        <v>21</v>
      </c>
      <c r="N160" s="1338">
        <f>C71</f>
        <v>5.6749999999999998</v>
      </c>
      <c r="O160" s="1338">
        <f>D71</f>
        <v>0.65000000000000036</v>
      </c>
      <c r="P160" s="1337">
        <f t="shared" si="88"/>
        <v>11</v>
      </c>
      <c r="Q160" s="1337">
        <f>G71</f>
        <v>10</v>
      </c>
      <c r="R160" s="1339"/>
      <c r="S160" s="1339"/>
      <c r="T160" s="1339"/>
      <c r="U160" s="1339"/>
    </row>
    <row r="161" spans="1:21" s="1320" customFormat="1" ht="21" thickBot="1" x14ac:dyDescent="0.25">
      <c r="A161" s="1340" t="str">
        <f t="shared" ref="A161:E161" si="100">A47</f>
        <v>ب14</v>
      </c>
      <c r="B161" s="1341">
        <f t="shared" si="100"/>
        <v>25</v>
      </c>
      <c r="C161" s="1340">
        <f t="shared" si="100"/>
        <v>5.37</v>
      </c>
      <c r="D161" s="1340">
        <f t="shared" si="100"/>
        <v>1.2599999999999998</v>
      </c>
      <c r="E161" s="1341">
        <f t="shared" si="100"/>
        <v>13</v>
      </c>
      <c r="F161" s="1341">
        <f>G47</f>
        <v>12</v>
      </c>
      <c r="L161" s="1336" t="str">
        <f>A72</f>
        <v>ب14</v>
      </c>
      <c r="M161" s="1337">
        <f>B72</f>
        <v>31</v>
      </c>
      <c r="N161" s="1338">
        <f>C72</f>
        <v>5.8250000000000002</v>
      </c>
      <c r="O161" s="1338">
        <f>D72</f>
        <v>0.34999999999999964</v>
      </c>
      <c r="P161" s="1337">
        <f t="shared" si="88"/>
        <v>16</v>
      </c>
      <c r="Q161" s="1337">
        <f>G72</f>
        <v>10</v>
      </c>
      <c r="R161" s="1339"/>
      <c r="S161" s="1339"/>
      <c r="T161" s="1339"/>
      <c r="U161" s="1339"/>
    </row>
    <row r="162" spans="1:21" s="1320" customFormat="1" ht="21" thickBot="1" x14ac:dyDescent="0.25">
      <c r="A162" s="1340" t="str">
        <f t="shared" ref="A162:E162" si="101">A48</f>
        <v>ب15</v>
      </c>
      <c r="B162" s="1341">
        <f t="shared" si="101"/>
        <v>29</v>
      </c>
      <c r="C162" s="1340">
        <f t="shared" si="101"/>
        <v>3.62</v>
      </c>
      <c r="D162" s="1340">
        <f t="shared" si="101"/>
        <v>1.1400000000000006</v>
      </c>
      <c r="E162" s="1341">
        <f t="shared" si="101"/>
        <v>10</v>
      </c>
      <c r="F162" s="1341">
        <f>G48</f>
        <v>10</v>
      </c>
      <c r="L162" s="1336" t="str">
        <f>A73</f>
        <v>ب15</v>
      </c>
      <c r="M162" s="1337">
        <f>B73</f>
        <v>24</v>
      </c>
      <c r="N162" s="1338">
        <f>C73</f>
        <v>5.875</v>
      </c>
      <c r="O162" s="1338">
        <f>D73</f>
        <v>0.25</v>
      </c>
      <c r="P162" s="1337">
        <f t="shared" si="88"/>
        <v>12</v>
      </c>
      <c r="Q162" s="1337">
        <f>G73</f>
        <v>12</v>
      </c>
      <c r="R162" s="1339"/>
      <c r="S162" s="1339"/>
      <c r="T162" s="1339"/>
      <c r="U162" s="1339"/>
    </row>
    <row r="163" spans="1:21" s="1320" customFormat="1" ht="21" thickBot="1" x14ac:dyDescent="0.25">
      <c r="A163" s="1340" t="str">
        <f t="shared" ref="A163:E163" si="102">A49</f>
        <v>ب16</v>
      </c>
      <c r="B163" s="1341">
        <f t="shared" si="102"/>
        <v>0</v>
      </c>
      <c r="C163" s="1340">
        <f t="shared" si="102"/>
        <v>1.5</v>
      </c>
      <c r="D163" s="1340">
        <f t="shared" si="102"/>
        <v>3</v>
      </c>
      <c r="E163" s="1341">
        <f t="shared" si="102"/>
        <v>0</v>
      </c>
      <c r="F163" s="1341">
        <f>G49</f>
        <v>0</v>
      </c>
      <c r="L163" s="1336" t="str">
        <f>A74</f>
        <v>ب16</v>
      </c>
      <c r="M163" s="1337">
        <f>B74</f>
        <v>0</v>
      </c>
      <c r="N163" s="1338">
        <f>C74</f>
        <v>1.875</v>
      </c>
      <c r="O163" s="1338">
        <f>D74</f>
        <v>0.75</v>
      </c>
      <c r="P163" s="1337">
        <f t="shared" si="88"/>
        <v>0</v>
      </c>
      <c r="Q163" s="1337">
        <f>G74</f>
        <v>0</v>
      </c>
      <c r="R163" s="1339"/>
      <c r="S163" s="1339"/>
      <c r="T163" s="1339"/>
      <c r="U163" s="1339"/>
    </row>
    <row r="164" spans="1:21" s="1320" customFormat="1" ht="21" thickBot="1" x14ac:dyDescent="0.25">
      <c r="A164" s="1340" t="str">
        <f t="shared" ref="A164:E164" si="103">A50</f>
        <v>ب17</v>
      </c>
      <c r="B164" s="1341">
        <f t="shared" si="103"/>
        <v>0</v>
      </c>
      <c r="C164" s="1340">
        <f t="shared" si="103"/>
        <v>1.5</v>
      </c>
      <c r="D164" s="1340">
        <f t="shared" si="103"/>
        <v>3</v>
      </c>
      <c r="E164" s="1341">
        <f t="shared" si="103"/>
        <v>0</v>
      </c>
      <c r="F164" s="1341">
        <f>G50</f>
        <v>0</v>
      </c>
      <c r="L164" s="1336" t="str">
        <f>A75</f>
        <v>ب17</v>
      </c>
      <c r="M164" s="1337">
        <f>B75</f>
        <v>0</v>
      </c>
      <c r="N164" s="1338">
        <f>C75</f>
        <v>1.875</v>
      </c>
      <c r="O164" s="1338">
        <f>D75</f>
        <v>0.75</v>
      </c>
      <c r="P164" s="1337">
        <f t="shared" si="88"/>
        <v>0</v>
      </c>
      <c r="Q164" s="1337">
        <f>G75</f>
        <v>0</v>
      </c>
      <c r="R164" s="1339"/>
      <c r="S164" s="1339"/>
      <c r="T164" s="1339"/>
      <c r="U164" s="1339"/>
    </row>
    <row r="165" spans="1:21" s="1320" customFormat="1" ht="21" thickBot="1" x14ac:dyDescent="0.25">
      <c r="A165" s="1340" t="str">
        <f t="shared" ref="A165:E165" si="104">A51</f>
        <v>ب18</v>
      </c>
      <c r="B165" s="1341">
        <f t="shared" si="104"/>
        <v>0</v>
      </c>
      <c r="C165" s="1340">
        <f t="shared" si="104"/>
        <v>1.5</v>
      </c>
      <c r="D165" s="1340">
        <f t="shared" si="104"/>
        <v>3</v>
      </c>
      <c r="E165" s="1341">
        <f t="shared" si="104"/>
        <v>0</v>
      </c>
      <c r="F165" s="1341">
        <f>G51</f>
        <v>0</v>
      </c>
      <c r="L165" s="1336" t="str">
        <f>A76</f>
        <v>ب18</v>
      </c>
      <c r="M165" s="1337">
        <f>B76</f>
        <v>0</v>
      </c>
      <c r="N165" s="1338">
        <f>C76</f>
        <v>1.875</v>
      </c>
      <c r="O165" s="1338">
        <f>D76</f>
        <v>0.75</v>
      </c>
      <c r="P165" s="1337">
        <f t="shared" si="88"/>
        <v>0</v>
      </c>
      <c r="Q165" s="1337">
        <f>G76</f>
        <v>0</v>
      </c>
      <c r="R165" s="1339"/>
      <c r="S165" s="1339"/>
      <c r="T165" s="1339"/>
      <c r="U165" s="1339"/>
    </row>
    <row r="166" spans="1:21" s="1320" customFormat="1" ht="21" thickBot="1" x14ac:dyDescent="0.25">
      <c r="A166" s="1340" t="str">
        <f t="shared" ref="A166:E166" si="105">A52</f>
        <v>ب19</v>
      </c>
      <c r="B166" s="1341">
        <f t="shared" si="105"/>
        <v>0</v>
      </c>
      <c r="C166" s="1340">
        <f t="shared" si="105"/>
        <v>1.5</v>
      </c>
      <c r="D166" s="1340">
        <f t="shared" si="105"/>
        <v>3</v>
      </c>
      <c r="E166" s="1341">
        <f t="shared" si="105"/>
        <v>0</v>
      </c>
      <c r="F166" s="1341">
        <f>G52</f>
        <v>0</v>
      </c>
      <c r="L166" s="1336" t="str">
        <f>A77</f>
        <v>ب19</v>
      </c>
      <c r="M166" s="1337">
        <f>B77</f>
        <v>0</v>
      </c>
      <c r="N166" s="1338">
        <f>C77</f>
        <v>1.875</v>
      </c>
      <c r="O166" s="1338">
        <f>D77</f>
        <v>0.75</v>
      </c>
      <c r="P166" s="1337">
        <f t="shared" si="88"/>
        <v>0</v>
      </c>
      <c r="Q166" s="1337">
        <f>G77</f>
        <v>0</v>
      </c>
      <c r="R166" s="1339"/>
      <c r="S166" s="1339"/>
      <c r="T166" s="1339"/>
      <c r="U166" s="1339"/>
    </row>
    <row r="167" spans="1:21" s="1320" customFormat="1" ht="21" thickBot="1" x14ac:dyDescent="0.25">
      <c r="A167" s="1340" t="str">
        <f t="shared" ref="A167:E167" si="106">A53</f>
        <v>ب20</v>
      </c>
      <c r="B167" s="1341">
        <f t="shared" si="106"/>
        <v>0</v>
      </c>
      <c r="C167" s="1340">
        <f t="shared" si="106"/>
        <v>1.5</v>
      </c>
      <c r="D167" s="1340">
        <f t="shared" si="106"/>
        <v>3</v>
      </c>
      <c r="E167" s="1341">
        <f t="shared" si="106"/>
        <v>0</v>
      </c>
      <c r="F167" s="1341">
        <f>G53</f>
        <v>0</v>
      </c>
      <c r="L167" s="1336" t="str">
        <f>A78</f>
        <v>ب20</v>
      </c>
      <c r="M167" s="1337">
        <f>B78</f>
        <v>0</v>
      </c>
      <c r="N167" s="1338">
        <f>C78</f>
        <v>1.875</v>
      </c>
      <c r="O167" s="1338">
        <f>D78</f>
        <v>0.75</v>
      </c>
      <c r="P167" s="1337">
        <f t="shared" si="88"/>
        <v>0</v>
      </c>
      <c r="Q167" s="1337">
        <f>G78</f>
        <v>0</v>
      </c>
      <c r="R167" s="1339"/>
      <c r="S167" s="1339"/>
      <c r="T167" s="1339"/>
      <c r="U167" s="1339"/>
    </row>
    <row r="168" spans="1:21" s="1320" customFormat="1" ht="21" thickBot="1" x14ac:dyDescent="0.25">
      <c r="A168" s="1340" t="str">
        <f t="shared" ref="A168:E168" si="107">A54</f>
        <v>ب21</v>
      </c>
      <c r="B168" s="1341">
        <f t="shared" si="107"/>
        <v>0</v>
      </c>
      <c r="C168" s="1340">
        <f t="shared" si="107"/>
        <v>1.5</v>
      </c>
      <c r="D168" s="1340">
        <f t="shared" si="107"/>
        <v>3</v>
      </c>
      <c r="E168" s="1341">
        <f t="shared" si="107"/>
        <v>0</v>
      </c>
      <c r="F168" s="1341">
        <f>G54</f>
        <v>0</v>
      </c>
      <c r="L168" s="1336" t="str">
        <f>A79</f>
        <v>ب21</v>
      </c>
      <c r="M168" s="1337">
        <f>B79</f>
        <v>0</v>
      </c>
      <c r="N168" s="1338">
        <f>C79</f>
        <v>1.875</v>
      </c>
      <c r="O168" s="1338">
        <f>D79</f>
        <v>0.75</v>
      </c>
      <c r="P168" s="1337">
        <f t="shared" si="88"/>
        <v>0</v>
      </c>
      <c r="Q168" s="1337">
        <f>G79</f>
        <v>0</v>
      </c>
      <c r="R168" s="1339"/>
      <c r="S168" s="1339"/>
      <c r="T168" s="1339"/>
      <c r="U168" s="1339"/>
    </row>
    <row r="169" spans="1:21" s="1320" customFormat="1" ht="20.25" x14ac:dyDescent="0.2">
      <c r="A169" s="1340" t="str">
        <f t="shared" ref="A169:E169" si="108">A55</f>
        <v>ب22</v>
      </c>
      <c r="B169" s="1341">
        <f t="shared" si="108"/>
        <v>0</v>
      </c>
      <c r="C169" s="1340">
        <f t="shared" si="108"/>
        <v>1.5</v>
      </c>
      <c r="D169" s="1340">
        <f t="shared" si="108"/>
        <v>3</v>
      </c>
      <c r="E169" s="1341">
        <f t="shared" si="108"/>
        <v>0</v>
      </c>
      <c r="F169" s="1341">
        <f>G55</f>
        <v>0</v>
      </c>
      <c r="L169" s="1336" t="str">
        <f>A80</f>
        <v>ب22</v>
      </c>
      <c r="M169" s="1337">
        <f>B80</f>
        <v>0</v>
      </c>
      <c r="N169" s="1338">
        <f>C80</f>
        <v>1.875</v>
      </c>
      <c r="O169" s="1338">
        <f>D80</f>
        <v>0.75</v>
      </c>
      <c r="P169" s="1337">
        <f t="shared" si="88"/>
        <v>0</v>
      </c>
      <c r="Q169" s="1337">
        <f>G80</f>
        <v>0</v>
      </c>
      <c r="R169" s="1339"/>
      <c r="S169" s="1339"/>
      <c r="T169" s="1339"/>
      <c r="U169" s="1339"/>
    </row>
    <row r="170" spans="1:21" s="1320" customFormat="1" ht="20.25" x14ac:dyDescent="0.2">
      <c r="A170" s="1339"/>
      <c r="B170" s="1339"/>
      <c r="C170" s="1339"/>
      <c r="D170" s="1339"/>
      <c r="E170" s="1339"/>
      <c r="F170" s="1339"/>
      <c r="G170" s="1339"/>
      <c r="H170" s="1339"/>
      <c r="I170" s="1339"/>
      <c r="J170" s="1339"/>
      <c r="K170" s="1339"/>
      <c r="L170" s="1339"/>
      <c r="M170" s="1339"/>
      <c r="N170" s="1339"/>
      <c r="O170" s="1339"/>
      <c r="P170" s="1339"/>
      <c r="Q170" s="1339"/>
      <c r="R170" s="1339"/>
      <c r="S170" s="1339"/>
      <c r="T170" s="1339"/>
      <c r="U170" s="1339"/>
    </row>
    <row r="171" spans="1:21" s="1320" customFormat="1" ht="20.25" x14ac:dyDescent="0.2">
      <c r="A171" s="1339"/>
      <c r="B171" s="1339"/>
      <c r="C171" s="1339"/>
      <c r="D171" s="1339"/>
      <c r="E171" s="1339"/>
      <c r="F171" s="1339"/>
      <c r="G171" s="1339"/>
      <c r="H171" s="1339"/>
      <c r="I171" s="1339"/>
      <c r="J171" s="1339"/>
      <c r="K171" s="1339"/>
      <c r="L171" s="1339"/>
      <c r="M171" s="1339"/>
      <c r="N171" s="1339"/>
      <c r="O171" s="1339"/>
      <c r="P171" s="1339"/>
      <c r="Q171" s="1339"/>
      <c r="R171" s="1339"/>
      <c r="S171" s="1339"/>
      <c r="T171" s="1339"/>
      <c r="U171" s="1339"/>
    </row>
    <row r="172" spans="1:21" s="1320" customFormat="1" ht="20.25" x14ac:dyDescent="0.2">
      <c r="A172" s="1339"/>
      <c r="B172" s="1339"/>
      <c r="C172" s="1339"/>
      <c r="D172" s="1339"/>
      <c r="E172" s="1339"/>
      <c r="F172" s="1339"/>
      <c r="G172" s="1339"/>
      <c r="H172" s="1339"/>
      <c r="I172" s="1339"/>
      <c r="J172" s="1339"/>
      <c r="K172" s="1339"/>
      <c r="L172" s="1339"/>
      <c r="M172" s="1339"/>
      <c r="N172" s="1339"/>
      <c r="O172" s="1339"/>
      <c r="P172" s="1339"/>
      <c r="Q172" s="1339"/>
      <c r="R172" s="1339"/>
      <c r="S172" s="1339"/>
      <c r="T172" s="1339"/>
      <c r="U172" s="1339"/>
    </row>
    <row r="173" spans="1:21" s="1320" customFormat="1" ht="20.25" x14ac:dyDescent="0.2">
      <c r="A173" s="1339"/>
      <c r="B173" s="1339"/>
      <c r="C173" s="1339"/>
      <c r="D173" s="1339"/>
      <c r="E173" s="1339"/>
      <c r="F173" s="1339"/>
      <c r="G173" s="1339"/>
      <c r="H173" s="1339"/>
      <c r="I173" s="1339"/>
      <c r="J173" s="1339"/>
      <c r="K173" s="1339"/>
      <c r="L173" s="1339"/>
      <c r="M173" s="1339"/>
      <c r="N173" s="1339"/>
      <c r="O173" s="1339"/>
      <c r="P173" s="1339"/>
      <c r="Q173" s="1339"/>
      <c r="R173" s="1339"/>
      <c r="S173" s="1339"/>
      <c r="T173" s="1339"/>
      <c r="U173" s="1339"/>
    </row>
    <row r="174" spans="1:21" s="1320" customFormat="1" ht="20.25" x14ac:dyDescent="0.2">
      <c r="A174" s="1339"/>
      <c r="B174" s="1339"/>
      <c r="C174" s="1339"/>
      <c r="D174" s="1339"/>
      <c r="E174" s="1339"/>
      <c r="F174" s="1339"/>
      <c r="G174" s="1339"/>
      <c r="H174" s="1339"/>
      <c r="I174" s="1339"/>
      <c r="J174" s="1339"/>
      <c r="K174" s="1339"/>
      <c r="L174" s="1339"/>
      <c r="M174" s="1339"/>
      <c r="N174" s="1339"/>
      <c r="O174" s="1339"/>
      <c r="P174" s="1339"/>
      <c r="Q174" s="1339"/>
      <c r="R174" s="1339"/>
      <c r="S174" s="1339"/>
      <c r="T174" s="1339"/>
      <c r="U174" s="1339"/>
    </row>
    <row r="175" spans="1:21" x14ac:dyDescent="0.2">
      <c r="A175" s="1323"/>
      <c r="B175" s="1323"/>
      <c r="C175" s="1323"/>
      <c r="D175" s="1323"/>
      <c r="E175" s="1323"/>
      <c r="F175" s="1323"/>
      <c r="G175" s="1323"/>
      <c r="H175" s="1323"/>
      <c r="I175" s="1323"/>
      <c r="J175" s="1323"/>
      <c r="K175" s="1323"/>
      <c r="L175" s="1323"/>
      <c r="M175" s="1323"/>
      <c r="N175" s="1323"/>
      <c r="O175" s="1323"/>
      <c r="P175" s="1323"/>
      <c r="Q175" s="1323"/>
      <c r="R175" s="1323"/>
      <c r="S175" s="1323"/>
      <c r="T175" s="1323"/>
      <c r="U175" s="1323"/>
    </row>
    <row r="176" spans="1:21" x14ac:dyDescent="0.2">
      <c r="A176" s="1323"/>
      <c r="B176" s="1323"/>
      <c r="C176" s="1323"/>
      <c r="D176" s="1323"/>
      <c r="E176" s="1323"/>
      <c r="F176" s="1323"/>
      <c r="G176" s="1323"/>
      <c r="H176" s="1323"/>
      <c r="I176" s="1323"/>
      <c r="J176" s="1323"/>
      <c r="K176" s="1323"/>
      <c r="L176" s="1323"/>
      <c r="M176" s="1323"/>
      <c r="N176" s="1323"/>
      <c r="O176" s="1323"/>
      <c r="P176" s="1323"/>
      <c r="Q176" s="1323"/>
      <c r="R176" s="1323"/>
      <c r="S176" s="1323"/>
      <c r="T176" s="1323"/>
      <c r="U176" s="1323"/>
    </row>
    <row r="177" spans="1:21" x14ac:dyDescent="0.2">
      <c r="A177" s="1323"/>
      <c r="B177" s="1323"/>
      <c r="C177" s="1323"/>
      <c r="D177" s="1323"/>
      <c r="E177" s="1323"/>
      <c r="F177" s="1323"/>
      <c r="G177" s="1323"/>
      <c r="H177" s="1323"/>
      <c r="I177" s="1323"/>
      <c r="J177" s="1323"/>
      <c r="K177" s="1323"/>
      <c r="L177" s="1323"/>
      <c r="M177" s="1323"/>
      <c r="N177" s="1323"/>
      <c r="O177" s="1323"/>
      <c r="P177" s="1323"/>
      <c r="Q177" s="1323"/>
      <c r="R177" s="1323"/>
      <c r="S177" s="1323"/>
      <c r="T177" s="1323"/>
      <c r="U177" s="1323"/>
    </row>
    <row r="178" spans="1:21" x14ac:dyDescent="0.2">
      <c r="A178" s="1323"/>
      <c r="B178" s="1323"/>
      <c r="C178" s="1323"/>
      <c r="D178" s="1323"/>
      <c r="E178" s="1323"/>
      <c r="F178" s="1323"/>
      <c r="G178" s="1323"/>
      <c r="H178" s="1323"/>
      <c r="I178" s="1323"/>
      <c r="J178" s="1323"/>
      <c r="K178" s="1323"/>
      <c r="L178" s="1323"/>
      <c r="M178" s="1323"/>
      <c r="N178" s="1323"/>
      <c r="O178" s="1323"/>
      <c r="P178" s="1323"/>
      <c r="Q178" s="1323"/>
      <c r="R178" s="1323"/>
      <c r="S178" s="1323"/>
      <c r="T178" s="1323"/>
      <c r="U178" s="1323"/>
    </row>
    <row r="179" spans="1:21" x14ac:dyDescent="0.2">
      <c r="A179" s="1323"/>
      <c r="B179" s="1323"/>
      <c r="C179" s="1323"/>
      <c r="D179" s="1323"/>
      <c r="E179" s="1323"/>
      <c r="F179" s="1323"/>
      <c r="G179" s="1323"/>
      <c r="H179" s="1323"/>
      <c r="I179" s="1323"/>
      <c r="J179" s="1323"/>
      <c r="K179" s="1323"/>
      <c r="L179" s="1323"/>
      <c r="M179" s="1323"/>
      <c r="N179" s="1323"/>
      <c r="O179" s="1323"/>
      <c r="P179" s="1323"/>
      <c r="Q179" s="1323"/>
      <c r="R179" s="1323"/>
      <c r="S179" s="1323"/>
      <c r="T179" s="1323"/>
      <c r="U179" s="1323"/>
    </row>
    <row r="180" spans="1:21" x14ac:dyDescent="0.2">
      <c r="A180" s="1323"/>
      <c r="B180" s="1323"/>
      <c r="C180" s="1323"/>
      <c r="D180" s="1323"/>
      <c r="E180" s="1323"/>
      <c r="F180" s="1323"/>
      <c r="G180" s="1323"/>
      <c r="H180" s="1323"/>
      <c r="I180" s="1323"/>
      <c r="J180" s="1323"/>
      <c r="K180" s="1323"/>
      <c r="L180" s="1323"/>
      <c r="M180" s="1323"/>
      <c r="N180" s="1323"/>
      <c r="O180" s="1323"/>
      <c r="P180" s="1323"/>
      <c r="Q180" s="1323"/>
      <c r="R180" s="1323"/>
      <c r="S180" s="1323"/>
      <c r="T180" s="1323"/>
      <c r="U180" s="1323"/>
    </row>
    <row r="181" spans="1:21" x14ac:dyDescent="0.2">
      <c r="A181" s="1323"/>
      <c r="B181" s="1323"/>
      <c r="C181" s="1323"/>
      <c r="D181" s="1323"/>
      <c r="E181" s="1323"/>
      <c r="F181" s="1323"/>
      <c r="G181" s="1323"/>
      <c r="H181" s="1323"/>
      <c r="I181" s="1323"/>
      <c r="J181" s="1323"/>
      <c r="K181" s="1323"/>
      <c r="L181" s="1323"/>
      <c r="M181" s="1323"/>
      <c r="N181" s="1323"/>
      <c r="O181" s="1323"/>
      <c r="P181" s="1323"/>
      <c r="Q181" s="1323"/>
      <c r="R181" s="1323"/>
      <c r="S181" s="1323"/>
      <c r="T181" s="1323"/>
      <c r="U181" s="1323"/>
    </row>
    <row r="182" spans="1:21" x14ac:dyDescent="0.2">
      <c r="A182" s="1323"/>
      <c r="B182" s="1323"/>
      <c r="C182" s="1323"/>
      <c r="D182" s="1323"/>
      <c r="E182" s="1323"/>
      <c r="F182" s="1323"/>
      <c r="G182" s="1323"/>
      <c r="H182" s="1323"/>
      <c r="I182" s="1323"/>
      <c r="J182" s="1323"/>
      <c r="K182" s="1323"/>
      <c r="L182" s="1323"/>
      <c r="M182" s="1323"/>
      <c r="N182" s="1323"/>
      <c r="O182" s="1323"/>
      <c r="P182" s="1323"/>
      <c r="Q182" s="1323"/>
      <c r="R182" s="1323"/>
      <c r="S182" s="1323"/>
      <c r="T182" s="1323"/>
      <c r="U182" s="1323"/>
    </row>
    <row r="183" spans="1:21" x14ac:dyDescent="0.2">
      <c r="A183" s="1323"/>
      <c r="B183" s="1323"/>
      <c r="C183" s="1323"/>
      <c r="D183" s="1323"/>
      <c r="E183" s="1323"/>
      <c r="F183" s="1323"/>
      <c r="G183" s="1323"/>
      <c r="H183" s="1323"/>
      <c r="I183" s="1323"/>
      <c r="J183" s="1323"/>
      <c r="K183" s="1323"/>
      <c r="L183" s="1323"/>
      <c r="M183" s="1323"/>
      <c r="N183" s="1323"/>
      <c r="O183" s="1323"/>
      <c r="P183" s="1323"/>
      <c r="Q183" s="1323"/>
      <c r="R183" s="1323"/>
      <c r="S183" s="1323"/>
      <c r="T183" s="1323"/>
      <c r="U183" s="1323"/>
    </row>
    <row r="184" spans="1:21" x14ac:dyDescent="0.2">
      <c r="A184" s="1323"/>
      <c r="B184" s="1323"/>
      <c r="C184" s="1323"/>
      <c r="D184" s="1323"/>
      <c r="E184" s="1323"/>
      <c r="F184" s="1323"/>
      <c r="G184" s="1323"/>
      <c r="H184" s="1323"/>
      <c r="I184" s="1323"/>
      <c r="J184" s="1323"/>
      <c r="K184" s="1323"/>
      <c r="L184" s="1323"/>
      <c r="M184" s="1323"/>
      <c r="N184" s="1323"/>
      <c r="O184" s="1323"/>
      <c r="P184" s="1323"/>
      <c r="Q184" s="1323"/>
      <c r="R184" s="1323"/>
      <c r="S184" s="1323"/>
      <c r="T184" s="1323"/>
      <c r="U184" s="1323"/>
    </row>
    <row r="185" spans="1:21" x14ac:dyDescent="0.2">
      <c r="A185" s="1323"/>
      <c r="B185" s="1323"/>
      <c r="C185" s="1323"/>
      <c r="D185" s="1323"/>
      <c r="E185" s="1323"/>
      <c r="F185" s="1323"/>
      <c r="G185" s="1323"/>
      <c r="H185" s="1323"/>
      <c r="I185" s="1323"/>
      <c r="J185" s="1323"/>
      <c r="K185" s="1323"/>
      <c r="L185" s="1323"/>
      <c r="M185" s="1323"/>
      <c r="N185" s="1323"/>
      <c r="O185" s="1323"/>
      <c r="P185" s="1323"/>
      <c r="Q185" s="1323"/>
      <c r="R185" s="1323"/>
      <c r="S185" s="1323"/>
      <c r="T185" s="1323"/>
      <c r="U185" s="1323"/>
    </row>
    <row r="186" spans="1:21" x14ac:dyDescent="0.2">
      <c r="A186" s="1323"/>
      <c r="B186" s="1323"/>
      <c r="C186" s="1323"/>
      <c r="D186" s="1323"/>
      <c r="E186" s="1323"/>
      <c r="F186" s="1323"/>
      <c r="G186" s="1323"/>
      <c r="H186" s="1323"/>
      <c r="I186" s="1323"/>
      <c r="J186" s="1323"/>
      <c r="K186" s="1323"/>
      <c r="L186" s="1323"/>
      <c r="M186" s="1323"/>
      <c r="N186" s="1323"/>
      <c r="O186" s="1323"/>
      <c r="P186" s="1323"/>
      <c r="Q186" s="1323"/>
      <c r="R186" s="1323"/>
      <c r="S186" s="1323"/>
      <c r="T186" s="1323"/>
      <c r="U186" s="1323"/>
    </row>
    <row r="187" spans="1:21" x14ac:dyDescent="0.2">
      <c r="A187" s="1323"/>
      <c r="B187" s="1323"/>
      <c r="C187" s="1323"/>
      <c r="D187" s="1323"/>
      <c r="E187" s="1323"/>
      <c r="F187" s="1323"/>
      <c r="G187" s="1323"/>
      <c r="H187" s="1323"/>
      <c r="I187" s="1323"/>
      <c r="J187" s="1323"/>
      <c r="K187" s="1323"/>
      <c r="L187" s="1323"/>
      <c r="M187" s="1323"/>
      <c r="N187" s="1323"/>
      <c r="O187" s="1323"/>
      <c r="P187" s="1323"/>
      <c r="Q187" s="1323"/>
      <c r="R187" s="1323"/>
      <c r="S187" s="1323"/>
      <c r="T187" s="1323"/>
      <c r="U187" s="1323"/>
    </row>
    <row r="188" spans="1:21" x14ac:dyDescent="0.2">
      <c r="A188" s="1323"/>
      <c r="B188" s="1323"/>
      <c r="C188" s="1323"/>
      <c r="D188" s="1323"/>
      <c r="E188" s="1323"/>
      <c r="F188" s="1323"/>
      <c r="G188" s="1323"/>
      <c r="H188" s="1323"/>
      <c r="I188" s="1323"/>
      <c r="J188" s="1323"/>
      <c r="K188" s="1323"/>
      <c r="L188" s="1323"/>
      <c r="M188" s="1323"/>
      <c r="N188" s="1323"/>
      <c r="O188" s="1323"/>
      <c r="P188" s="1323"/>
      <c r="Q188" s="1323"/>
      <c r="R188" s="1323"/>
      <c r="S188" s="1323"/>
      <c r="T188" s="1323"/>
      <c r="U188" s="1323"/>
    </row>
    <row r="189" spans="1:21" x14ac:dyDescent="0.2">
      <c r="A189" s="1323"/>
      <c r="B189" s="1323"/>
      <c r="C189" s="1323"/>
      <c r="D189" s="1323"/>
      <c r="E189" s="1323"/>
      <c r="F189" s="1323"/>
      <c r="G189" s="1323"/>
      <c r="H189" s="1323"/>
      <c r="I189" s="1323"/>
      <c r="J189" s="1323"/>
      <c r="K189" s="1323"/>
      <c r="L189" s="1323"/>
      <c r="M189" s="1323"/>
      <c r="N189" s="1323"/>
      <c r="O189" s="1323"/>
      <c r="P189" s="1323"/>
      <c r="Q189" s="1323"/>
      <c r="R189" s="1323"/>
      <c r="S189" s="1323"/>
      <c r="T189" s="1323"/>
      <c r="U189" s="1323"/>
    </row>
    <row r="190" spans="1:21" x14ac:dyDescent="0.2">
      <c r="A190" s="1323"/>
      <c r="B190" s="1323"/>
      <c r="C190" s="1323"/>
      <c r="D190" s="1323"/>
      <c r="E190" s="1323"/>
      <c r="F190" s="1323"/>
      <c r="G190" s="1323"/>
      <c r="H190" s="1323"/>
      <c r="I190" s="1323"/>
      <c r="J190" s="1323"/>
      <c r="K190" s="1323"/>
      <c r="L190" s="1323"/>
      <c r="M190" s="1323"/>
      <c r="N190" s="1323"/>
      <c r="O190" s="1323"/>
      <c r="P190" s="1323"/>
      <c r="Q190" s="1323"/>
      <c r="R190" s="1323"/>
      <c r="S190" s="1323"/>
      <c r="T190" s="1323"/>
      <c r="U190" s="1323"/>
    </row>
    <row r="191" spans="1:21" x14ac:dyDescent="0.2">
      <c r="A191" s="1323"/>
      <c r="B191" s="1323"/>
      <c r="C191" s="1323"/>
      <c r="D191" s="1323"/>
      <c r="E191" s="1323"/>
      <c r="F191" s="1323"/>
      <c r="G191" s="1323"/>
      <c r="H191" s="1323"/>
      <c r="I191" s="1323"/>
      <c r="J191" s="1323"/>
      <c r="K191" s="1323"/>
      <c r="L191" s="1323"/>
      <c r="M191" s="1323"/>
      <c r="N191" s="1323"/>
      <c r="O191" s="1323"/>
      <c r="P191" s="1323"/>
      <c r="Q191" s="1323"/>
      <c r="R191" s="1323"/>
      <c r="S191" s="1323"/>
      <c r="T191" s="1323"/>
      <c r="U191" s="1323"/>
    </row>
    <row r="192" spans="1:21" x14ac:dyDescent="0.2">
      <c r="A192" s="1323"/>
      <c r="B192" s="1323"/>
      <c r="C192" s="1323"/>
      <c r="D192" s="1323"/>
      <c r="E192" s="1323"/>
      <c r="F192" s="1323"/>
      <c r="G192" s="1323"/>
      <c r="H192" s="1323"/>
      <c r="I192" s="1323"/>
      <c r="J192" s="1323"/>
      <c r="K192" s="1323"/>
      <c r="L192" s="1323"/>
      <c r="M192" s="1323"/>
      <c r="N192" s="1323"/>
      <c r="O192" s="1323"/>
      <c r="P192" s="1323"/>
      <c r="Q192" s="1323"/>
      <c r="R192" s="1323"/>
      <c r="S192" s="1323"/>
      <c r="T192" s="1323"/>
      <c r="U192" s="1323"/>
    </row>
    <row r="193" spans="1:21" x14ac:dyDescent="0.2">
      <c r="A193" s="1323"/>
      <c r="B193" s="1323"/>
      <c r="C193" s="1323"/>
      <c r="D193" s="1323"/>
      <c r="E193" s="1323"/>
      <c r="F193" s="1323"/>
      <c r="G193" s="1323"/>
      <c r="H193" s="1323"/>
      <c r="I193" s="1323"/>
      <c r="J193" s="1323"/>
      <c r="K193" s="1323"/>
      <c r="L193" s="1323"/>
      <c r="M193" s="1323"/>
      <c r="N193" s="1323"/>
      <c r="O193" s="1323"/>
      <c r="P193" s="1323"/>
      <c r="Q193" s="1323"/>
      <c r="R193" s="1323"/>
      <c r="S193" s="1323"/>
      <c r="T193" s="1323"/>
      <c r="U193" s="1323"/>
    </row>
    <row r="194" spans="1:21" x14ac:dyDescent="0.2">
      <c r="A194" s="1323"/>
      <c r="B194" s="1323"/>
      <c r="C194" s="1323"/>
      <c r="D194" s="1323"/>
      <c r="E194" s="1323"/>
      <c r="F194" s="1323"/>
      <c r="G194" s="1323"/>
      <c r="H194" s="1323"/>
      <c r="I194" s="1323"/>
      <c r="J194" s="1323"/>
      <c r="K194" s="1323"/>
      <c r="L194" s="1323"/>
      <c r="M194" s="1323"/>
      <c r="N194" s="1323"/>
      <c r="O194" s="1323"/>
      <c r="P194" s="1323"/>
      <c r="Q194" s="1323"/>
      <c r="R194" s="1323"/>
      <c r="S194" s="1323"/>
      <c r="T194" s="1323"/>
      <c r="U194" s="1323"/>
    </row>
    <row r="195" spans="1:21" x14ac:dyDescent="0.2">
      <c r="A195" s="1323"/>
      <c r="B195" s="1323"/>
      <c r="C195" s="1323"/>
      <c r="D195" s="1323"/>
      <c r="E195" s="1323"/>
      <c r="F195" s="1323"/>
      <c r="G195" s="1323"/>
      <c r="H195" s="1323"/>
      <c r="I195" s="1323"/>
      <c r="J195" s="1323"/>
      <c r="K195" s="1323"/>
      <c r="L195" s="1323"/>
      <c r="M195" s="1323"/>
      <c r="N195" s="1323"/>
      <c r="O195" s="1323"/>
      <c r="P195" s="1323"/>
      <c r="Q195" s="1323"/>
      <c r="R195" s="1323"/>
      <c r="S195" s="1323"/>
      <c r="T195" s="1323"/>
      <c r="U195" s="1323"/>
    </row>
    <row r="196" spans="1:21" x14ac:dyDescent="0.2">
      <c r="A196" s="1323"/>
      <c r="B196" s="1323"/>
      <c r="C196" s="1323"/>
      <c r="D196" s="1323"/>
      <c r="E196" s="1323"/>
      <c r="F196" s="1323"/>
      <c r="G196" s="1323"/>
      <c r="H196" s="1323"/>
      <c r="I196" s="1323"/>
      <c r="J196" s="1323"/>
      <c r="K196" s="1323"/>
      <c r="L196" s="1323"/>
      <c r="M196" s="1323"/>
      <c r="N196" s="1323"/>
      <c r="O196" s="1323"/>
      <c r="P196" s="1323"/>
      <c r="Q196" s="1323"/>
      <c r="R196" s="1323"/>
      <c r="S196" s="1323"/>
      <c r="T196" s="1323"/>
      <c r="U196" s="1323"/>
    </row>
    <row r="197" spans="1:21" x14ac:dyDescent="0.2">
      <c r="A197" s="1323"/>
      <c r="B197" s="1323"/>
      <c r="C197" s="1323"/>
      <c r="D197" s="1323"/>
      <c r="E197" s="1323"/>
      <c r="F197" s="1323"/>
      <c r="G197" s="1323"/>
      <c r="H197" s="1323"/>
      <c r="I197" s="1323"/>
      <c r="J197" s="1323"/>
      <c r="K197" s="1323"/>
      <c r="L197" s="1323"/>
      <c r="M197" s="1323"/>
      <c r="N197" s="1323"/>
      <c r="O197" s="1323"/>
      <c r="P197" s="1323"/>
      <c r="Q197" s="1323"/>
      <c r="R197" s="1323"/>
      <c r="S197" s="1323"/>
      <c r="T197" s="1323"/>
      <c r="U197" s="1323"/>
    </row>
    <row r="198" spans="1:21" x14ac:dyDescent="0.2">
      <c r="A198" s="1323"/>
      <c r="B198" s="1323"/>
      <c r="C198" s="1323"/>
      <c r="D198" s="1323"/>
      <c r="E198" s="1323"/>
      <c r="F198" s="1323"/>
      <c r="G198" s="1323"/>
      <c r="H198" s="1323"/>
      <c r="I198" s="1323"/>
      <c r="J198" s="1323"/>
      <c r="K198" s="1323"/>
      <c r="L198" s="1323"/>
      <c r="M198" s="1323"/>
      <c r="N198" s="1323"/>
      <c r="O198" s="1323"/>
      <c r="P198" s="1323"/>
      <c r="Q198" s="1323"/>
      <c r="R198" s="1323"/>
      <c r="S198" s="1323"/>
      <c r="T198" s="1323"/>
      <c r="U198" s="1323"/>
    </row>
    <row r="199" spans="1:21" x14ac:dyDescent="0.2">
      <c r="A199" s="1323"/>
      <c r="B199" s="1323"/>
      <c r="C199" s="1323"/>
      <c r="D199" s="1323"/>
      <c r="E199" s="1323"/>
      <c r="F199" s="1323"/>
      <c r="G199" s="1323"/>
      <c r="H199" s="1323"/>
      <c r="I199" s="1323"/>
      <c r="J199" s="1323"/>
      <c r="K199" s="1323"/>
      <c r="L199" s="1323"/>
      <c r="M199" s="1323"/>
      <c r="N199" s="1323"/>
      <c r="O199" s="1323"/>
      <c r="P199" s="1323"/>
      <c r="Q199" s="1323"/>
      <c r="R199" s="1323"/>
      <c r="S199" s="1323"/>
      <c r="T199" s="1323"/>
      <c r="U199" s="1323"/>
    </row>
    <row r="200" spans="1:21" x14ac:dyDescent="0.2">
      <c r="A200" s="1323"/>
      <c r="B200" s="1323"/>
      <c r="C200" s="1323"/>
      <c r="D200" s="1323"/>
      <c r="E200" s="1323"/>
      <c r="F200" s="1323"/>
      <c r="G200" s="1323"/>
      <c r="H200" s="1323"/>
      <c r="I200" s="1323"/>
      <c r="J200" s="1323"/>
      <c r="K200" s="1323"/>
      <c r="L200" s="1323"/>
      <c r="M200" s="1323"/>
      <c r="N200" s="1323"/>
      <c r="O200" s="1323"/>
      <c r="P200" s="1323"/>
      <c r="Q200" s="1323"/>
      <c r="R200" s="1323"/>
      <c r="S200" s="1323"/>
      <c r="T200" s="1323"/>
      <c r="U200" s="1323"/>
    </row>
    <row r="201" spans="1:21" x14ac:dyDescent="0.2">
      <c r="A201" s="1323"/>
      <c r="B201" s="1323"/>
      <c r="C201" s="1323"/>
      <c r="D201" s="1323"/>
      <c r="E201" s="1323"/>
      <c r="F201" s="1323"/>
      <c r="G201" s="1323"/>
      <c r="H201" s="1323"/>
      <c r="I201" s="1323"/>
      <c r="J201" s="1323"/>
      <c r="K201" s="1323"/>
      <c r="L201" s="1323"/>
      <c r="M201" s="1323"/>
      <c r="N201" s="1323"/>
      <c r="O201" s="1323"/>
      <c r="P201" s="1323"/>
      <c r="Q201" s="1323"/>
      <c r="R201" s="1323"/>
      <c r="S201" s="1323"/>
      <c r="T201" s="1323"/>
      <c r="U201" s="1323"/>
    </row>
    <row r="202" spans="1:21" x14ac:dyDescent="0.2">
      <c r="A202" s="1323"/>
      <c r="B202" s="1323"/>
      <c r="C202" s="1323"/>
      <c r="D202" s="1323"/>
      <c r="E202" s="1323"/>
      <c r="F202" s="1323"/>
      <c r="G202" s="1323"/>
      <c r="H202" s="1323"/>
      <c r="I202" s="1323"/>
      <c r="J202" s="1323"/>
      <c r="K202" s="1323"/>
      <c r="L202" s="1323"/>
      <c r="M202" s="1323"/>
      <c r="N202" s="1323"/>
      <c r="O202" s="1323"/>
      <c r="P202" s="1323"/>
      <c r="Q202" s="1323"/>
      <c r="R202" s="1323"/>
      <c r="S202" s="1323"/>
      <c r="T202" s="1323"/>
      <c r="U202" s="1323"/>
    </row>
    <row r="203" spans="1:21" x14ac:dyDescent="0.2">
      <c r="A203" s="1323"/>
      <c r="B203" s="1323"/>
      <c r="C203" s="1323"/>
      <c r="D203" s="1323"/>
      <c r="E203" s="1323"/>
      <c r="F203" s="1323"/>
      <c r="G203" s="1323"/>
      <c r="H203" s="1323"/>
      <c r="I203" s="1323"/>
      <c r="J203" s="1323"/>
      <c r="K203" s="1323"/>
      <c r="L203" s="1323"/>
      <c r="M203" s="1323"/>
      <c r="N203" s="1323"/>
      <c r="O203" s="1323"/>
      <c r="P203" s="1323"/>
      <c r="Q203" s="1323"/>
      <c r="R203" s="1323"/>
      <c r="S203" s="1323"/>
      <c r="T203" s="1323"/>
      <c r="U203" s="1323"/>
    </row>
    <row r="204" spans="1:21" x14ac:dyDescent="0.2">
      <c r="A204" s="1323"/>
      <c r="B204" s="1323"/>
      <c r="C204" s="1323"/>
      <c r="D204" s="1323"/>
      <c r="E204" s="1323"/>
      <c r="F204" s="1323"/>
      <c r="G204" s="1323"/>
      <c r="H204" s="1323"/>
      <c r="I204" s="1323"/>
      <c r="J204" s="1323"/>
      <c r="K204" s="1323"/>
      <c r="L204" s="1323"/>
      <c r="M204" s="1323"/>
      <c r="N204" s="1323"/>
      <c r="O204" s="1323"/>
      <c r="P204" s="1323"/>
      <c r="Q204" s="1323"/>
      <c r="R204" s="1323"/>
      <c r="S204" s="1323"/>
      <c r="T204" s="1323"/>
      <c r="U204" s="1323"/>
    </row>
    <row r="205" spans="1:21" x14ac:dyDescent="0.2">
      <c r="A205" s="1323"/>
      <c r="B205" s="1323"/>
      <c r="C205" s="1323"/>
      <c r="D205" s="1323"/>
      <c r="E205" s="1323"/>
      <c r="F205" s="1323"/>
      <c r="G205" s="1323"/>
      <c r="H205" s="1323"/>
      <c r="I205" s="1323"/>
      <c r="J205" s="1323"/>
      <c r="K205" s="1323"/>
      <c r="L205" s="1323"/>
      <c r="M205" s="1323"/>
      <c r="N205" s="1323"/>
      <c r="O205" s="1323"/>
      <c r="P205" s="1323"/>
      <c r="Q205" s="1323"/>
      <c r="R205" s="1323"/>
      <c r="S205" s="1323"/>
      <c r="T205" s="1323"/>
      <c r="U205" s="1323"/>
    </row>
    <row r="206" spans="1:21" x14ac:dyDescent="0.2">
      <c r="A206" s="1323"/>
      <c r="B206" s="1323"/>
      <c r="C206" s="1323"/>
      <c r="D206" s="1323"/>
      <c r="E206" s="1323"/>
      <c r="F206" s="1323"/>
      <c r="G206" s="1323"/>
      <c r="H206" s="1323"/>
      <c r="I206" s="1323"/>
      <c r="J206" s="1323"/>
      <c r="K206" s="1323"/>
      <c r="L206" s="1323"/>
      <c r="M206" s="1323"/>
      <c r="N206" s="1323"/>
      <c r="O206" s="1323"/>
      <c r="P206" s="1323"/>
      <c r="Q206" s="1323"/>
      <c r="R206" s="1323"/>
      <c r="S206" s="1323"/>
      <c r="T206" s="1323"/>
      <c r="U206" s="1323"/>
    </row>
    <row r="207" spans="1:21" x14ac:dyDescent="0.2">
      <c r="A207" s="1323"/>
      <c r="B207" s="1323"/>
      <c r="C207" s="1323"/>
      <c r="D207" s="1323"/>
      <c r="E207" s="1323"/>
      <c r="F207" s="1323"/>
      <c r="G207" s="1323"/>
      <c r="H207" s="1323"/>
      <c r="I207" s="1323"/>
      <c r="J207" s="1323"/>
      <c r="K207" s="1323"/>
      <c r="L207" s="1323"/>
      <c r="M207" s="1323"/>
      <c r="N207" s="1323"/>
      <c r="O207" s="1323"/>
      <c r="P207" s="1323"/>
      <c r="Q207" s="1323"/>
      <c r="R207" s="1323"/>
      <c r="S207" s="1323"/>
      <c r="T207" s="1323"/>
      <c r="U207" s="1323"/>
    </row>
    <row r="208" spans="1:21" x14ac:dyDescent="0.2">
      <c r="A208" s="1323"/>
      <c r="B208" s="1323"/>
      <c r="C208" s="1323"/>
      <c r="D208" s="1323"/>
      <c r="E208" s="1323"/>
      <c r="F208" s="1323"/>
      <c r="G208" s="1323"/>
      <c r="H208" s="1323"/>
      <c r="I208" s="1323"/>
      <c r="J208" s="1323"/>
      <c r="K208" s="1323"/>
      <c r="L208" s="1323"/>
      <c r="M208" s="1323"/>
      <c r="N208" s="1323"/>
      <c r="O208" s="1323"/>
      <c r="P208" s="1323"/>
      <c r="Q208" s="1323"/>
      <c r="R208" s="1323"/>
      <c r="S208" s="1323"/>
      <c r="T208" s="1323"/>
      <c r="U208" s="1323"/>
    </row>
    <row r="209" spans="1:21" x14ac:dyDescent="0.2">
      <c r="A209" s="1323"/>
      <c r="B209" s="1323"/>
      <c r="C209" s="1323"/>
      <c r="D209" s="1323"/>
      <c r="E209" s="1323"/>
      <c r="F209" s="1323"/>
      <c r="G209" s="1323"/>
      <c r="H209" s="1323"/>
      <c r="I209" s="1323"/>
      <c r="J209" s="1323"/>
      <c r="K209" s="1323"/>
      <c r="L209" s="1323"/>
      <c r="M209" s="1323"/>
      <c r="N209" s="1323"/>
      <c r="O209" s="1323"/>
      <c r="P209" s="1323"/>
      <c r="Q209" s="1323"/>
      <c r="R209" s="1323"/>
      <c r="S209" s="1323"/>
      <c r="T209" s="1323"/>
      <c r="U209" s="1323"/>
    </row>
    <row r="210" spans="1:21" x14ac:dyDescent="0.2">
      <c r="A210" s="1323"/>
      <c r="B210" s="1323"/>
      <c r="C210" s="1323"/>
      <c r="D210" s="1323"/>
      <c r="E210" s="1323"/>
      <c r="F210" s="1323"/>
      <c r="G210" s="1323"/>
      <c r="H210" s="1323"/>
      <c r="I210" s="1323"/>
      <c r="J210" s="1323"/>
      <c r="K210" s="1323"/>
      <c r="L210" s="1323"/>
      <c r="M210" s="1323"/>
      <c r="N210" s="1323"/>
      <c r="O210" s="1323"/>
      <c r="P210" s="1323"/>
      <c r="Q210" s="1323"/>
      <c r="R210" s="1323"/>
      <c r="S210" s="1323"/>
      <c r="T210" s="1323"/>
      <c r="U210" s="1323"/>
    </row>
    <row r="211" spans="1:21" x14ac:dyDescent="0.2">
      <c r="A211" s="1323"/>
      <c r="B211" s="1323"/>
      <c r="C211" s="1323"/>
      <c r="D211" s="1323"/>
      <c r="E211" s="1323"/>
      <c r="F211" s="1323"/>
      <c r="G211" s="1323"/>
      <c r="H211" s="1323"/>
      <c r="I211" s="1323"/>
      <c r="J211" s="1323"/>
      <c r="K211" s="1323"/>
      <c r="L211" s="1323"/>
      <c r="M211" s="1323"/>
      <c r="N211" s="1323"/>
      <c r="O211" s="1323"/>
      <c r="P211" s="1323"/>
      <c r="Q211" s="1323"/>
      <c r="R211" s="1323"/>
      <c r="S211" s="1323"/>
      <c r="T211" s="1323"/>
      <c r="U211" s="1323"/>
    </row>
    <row r="212" spans="1:21" x14ac:dyDescent="0.2">
      <c r="A212" s="1323"/>
      <c r="B212" s="1323"/>
      <c r="C212" s="1323"/>
      <c r="D212" s="1323"/>
      <c r="E212" s="1323"/>
      <c r="F212" s="1323"/>
      <c r="G212" s="1323"/>
      <c r="H212" s="1323"/>
      <c r="I212" s="1323"/>
      <c r="J212" s="1323"/>
      <c r="K212" s="1323"/>
      <c r="L212" s="1323"/>
      <c r="M212" s="1323"/>
      <c r="N212" s="1323"/>
      <c r="O212" s="1323"/>
      <c r="P212" s="1323"/>
      <c r="Q212" s="1323"/>
      <c r="R212" s="1323"/>
      <c r="S212" s="1323"/>
      <c r="T212" s="1323"/>
      <c r="U212" s="1323"/>
    </row>
    <row r="213" spans="1:21" x14ac:dyDescent="0.2">
      <c r="A213" s="1323"/>
      <c r="B213" s="1323"/>
      <c r="C213" s="1323"/>
      <c r="D213" s="1323"/>
      <c r="E213" s="1323"/>
      <c r="F213" s="1323"/>
      <c r="G213" s="1323"/>
      <c r="H213" s="1323"/>
      <c r="I213" s="1323"/>
      <c r="J213" s="1323"/>
      <c r="K213" s="1323"/>
      <c r="L213" s="1323"/>
      <c r="M213" s="1323"/>
      <c r="N213" s="1323"/>
      <c r="O213" s="1323"/>
      <c r="P213" s="1323"/>
      <c r="Q213" s="1323"/>
      <c r="R213" s="1323"/>
      <c r="S213" s="1323"/>
      <c r="T213" s="1323"/>
      <c r="U213" s="1323"/>
    </row>
    <row r="214" spans="1:21" x14ac:dyDescent="0.2">
      <c r="A214" s="1323"/>
      <c r="B214" s="1323"/>
      <c r="C214" s="1323"/>
      <c r="D214" s="1323"/>
      <c r="E214" s="1323"/>
      <c r="F214" s="1323"/>
      <c r="G214" s="1323"/>
      <c r="H214" s="1323"/>
      <c r="I214" s="1323"/>
      <c r="J214" s="1323"/>
      <c r="K214" s="1323"/>
      <c r="L214" s="1323"/>
      <c r="M214" s="1323"/>
      <c r="N214" s="1323"/>
      <c r="O214" s="1323"/>
      <c r="P214" s="1323"/>
      <c r="Q214" s="1323"/>
      <c r="R214" s="1323"/>
      <c r="S214" s="1323"/>
      <c r="T214" s="1323"/>
      <c r="U214" s="1323"/>
    </row>
    <row r="215" spans="1:21" x14ac:dyDescent="0.2">
      <c r="A215" s="1323"/>
      <c r="B215" s="1323"/>
      <c r="C215" s="1323"/>
      <c r="D215" s="1323"/>
      <c r="E215" s="1323"/>
      <c r="F215" s="1323"/>
      <c r="G215" s="1323"/>
      <c r="H215" s="1323"/>
      <c r="I215" s="1323"/>
      <c r="J215" s="1323"/>
      <c r="K215" s="1323"/>
      <c r="L215" s="1323"/>
      <c r="M215" s="1323"/>
      <c r="N215" s="1323"/>
      <c r="O215" s="1323"/>
      <c r="P215" s="1323"/>
      <c r="Q215" s="1323"/>
      <c r="R215" s="1323"/>
      <c r="S215" s="1323"/>
      <c r="T215" s="1323"/>
      <c r="U215" s="1323"/>
    </row>
    <row r="216" spans="1:21" x14ac:dyDescent="0.2">
      <c r="A216" s="1323"/>
      <c r="B216" s="1323"/>
      <c r="C216" s="1323"/>
      <c r="D216" s="1323"/>
      <c r="E216" s="1323"/>
      <c r="F216" s="1323"/>
      <c r="G216" s="1323"/>
      <c r="H216" s="1323"/>
      <c r="I216" s="1323"/>
      <c r="J216" s="1323"/>
      <c r="K216" s="1323"/>
      <c r="L216" s="1323"/>
      <c r="M216" s="1323"/>
      <c r="N216" s="1323"/>
      <c r="O216" s="1323"/>
      <c r="P216" s="1323"/>
      <c r="Q216" s="1323"/>
      <c r="R216" s="1323"/>
      <c r="S216" s="1323"/>
      <c r="T216" s="1323"/>
      <c r="U216" s="1323"/>
    </row>
    <row r="217" spans="1:21" x14ac:dyDescent="0.2">
      <c r="A217" s="1323"/>
      <c r="B217" s="1323"/>
      <c r="C217" s="1323"/>
      <c r="D217" s="1323"/>
      <c r="E217" s="1323"/>
      <c r="F217" s="1323"/>
      <c r="G217" s="1323"/>
      <c r="H217" s="1323"/>
      <c r="I217" s="1323"/>
      <c r="J217" s="1323"/>
      <c r="K217" s="1323"/>
      <c r="L217" s="1323"/>
      <c r="M217" s="1323"/>
      <c r="N217" s="1323"/>
      <c r="O217" s="1323"/>
      <c r="P217" s="1323"/>
      <c r="Q217" s="1323"/>
      <c r="R217" s="1323"/>
      <c r="S217" s="1323"/>
      <c r="T217" s="1323"/>
      <c r="U217" s="1323"/>
    </row>
    <row r="218" spans="1:21" x14ac:dyDescent="0.2">
      <c r="A218" s="1323"/>
      <c r="B218" s="1323"/>
      <c r="C218" s="1323"/>
      <c r="D218" s="1323"/>
      <c r="E218" s="1323"/>
      <c r="F218" s="1323"/>
      <c r="G218" s="1323"/>
      <c r="H218" s="1323"/>
      <c r="I218" s="1323"/>
      <c r="J218" s="1323"/>
      <c r="K218" s="1323"/>
      <c r="L218" s="1323"/>
      <c r="M218" s="1323"/>
      <c r="N218" s="1323"/>
      <c r="O218" s="1323"/>
      <c r="P218" s="1323"/>
      <c r="Q218" s="1323"/>
      <c r="R218" s="1323"/>
      <c r="S218" s="1323"/>
      <c r="T218" s="1323"/>
      <c r="U218" s="1323"/>
    </row>
    <row r="219" spans="1:21" x14ac:dyDescent="0.2">
      <c r="A219" s="1323"/>
      <c r="B219" s="1323"/>
      <c r="C219" s="1323"/>
      <c r="D219" s="1323"/>
      <c r="E219" s="1323"/>
      <c r="F219" s="1323"/>
      <c r="G219" s="1323"/>
      <c r="H219" s="1323"/>
      <c r="I219" s="1323"/>
      <c r="J219" s="1323"/>
      <c r="K219" s="1323"/>
      <c r="L219" s="1323"/>
      <c r="M219" s="1323"/>
      <c r="N219" s="1323"/>
      <c r="O219" s="1323"/>
      <c r="P219" s="1323"/>
      <c r="Q219" s="1323"/>
      <c r="R219" s="1323"/>
      <c r="S219" s="1323"/>
      <c r="T219" s="1323"/>
      <c r="U219" s="1323"/>
    </row>
    <row r="220" spans="1:21" x14ac:dyDescent="0.2">
      <c r="A220" s="1323"/>
      <c r="B220" s="1323"/>
      <c r="C220" s="1323"/>
      <c r="D220" s="1323"/>
      <c r="E220" s="1323"/>
      <c r="F220" s="1323"/>
      <c r="G220" s="1323"/>
      <c r="H220" s="1323"/>
      <c r="I220" s="1323"/>
      <c r="J220" s="1323"/>
      <c r="K220" s="1323"/>
      <c r="L220" s="1323"/>
      <c r="M220" s="1323"/>
      <c r="N220" s="1323"/>
      <c r="O220" s="1323"/>
      <c r="P220" s="1323"/>
      <c r="Q220" s="1323"/>
      <c r="R220" s="1323"/>
      <c r="S220" s="1323"/>
      <c r="T220" s="1323"/>
      <c r="U220" s="1323"/>
    </row>
    <row r="221" spans="1:21" x14ac:dyDescent="0.2">
      <c r="A221" s="1323"/>
      <c r="B221" s="1323"/>
      <c r="C221" s="1323"/>
      <c r="D221" s="1323"/>
      <c r="E221" s="1323"/>
      <c r="F221" s="1323"/>
      <c r="G221" s="1323"/>
      <c r="H221" s="1323"/>
      <c r="I221" s="1323"/>
      <c r="J221" s="1323"/>
      <c r="K221" s="1323"/>
      <c r="L221" s="1323"/>
      <c r="M221" s="1323"/>
      <c r="N221" s="1323"/>
      <c r="O221" s="1323"/>
      <c r="P221" s="1323"/>
      <c r="Q221" s="1323"/>
      <c r="R221" s="1323"/>
      <c r="S221" s="1323"/>
      <c r="T221" s="1323"/>
      <c r="U221" s="1323"/>
    </row>
    <row r="222" spans="1:21" x14ac:dyDescent="0.2">
      <c r="A222" s="1323"/>
      <c r="B222" s="1323"/>
      <c r="C222" s="1323"/>
      <c r="D222" s="1323"/>
      <c r="E222" s="1323"/>
      <c r="F222" s="1323"/>
      <c r="G222" s="1323"/>
      <c r="H222" s="1323"/>
      <c r="I222" s="1323"/>
      <c r="J222" s="1323"/>
      <c r="K222" s="1323"/>
      <c r="L222" s="1323"/>
      <c r="M222" s="1323"/>
      <c r="N222" s="1323"/>
      <c r="O222" s="1323"/>
      <c r="P222" s="1323"/>
      <c r="Q222" s="1323"/>
      <c r="R222" s="1323"/>
      <c r="S222" s="1323"/>
      <c r="T222" s="1323"/>
      <c r="U222" s="1323"/>
    </row>
    <row r="223" spans="1:21" x14ac:dyDescent="0.2">
      <c r="A223" s="1323"/>
      <c r="B223" s="1323"/>
      <c r="C223" s="1323"/>
      <c r="D223" s="1323"/>
      <c r="E223" s="1323"/>
      <c r="F223" s="1323"/>
      <c r="G223" s="1323"/>
      <c r="H223" s="1323"/>
      <c r="I223" s="1323"/>
      <c r="J223" s="1323"/>
      <c r="K223" s="1323"/>
      <c r="L223" s="1323"/>
      <c r="M223" s="1323"/>
      <c r="N223" s="1323"/>
      <c r="O223" s="1323"/>
      <c r="P223" s="1323"/>
      <c r="Q223" s="1323"/>
      <c r="R223" s="1323"/>
      <c r="S223" s="1323"/>
      <c r="T223" s="1323"/>
      <c r="U223" s="1323"/>
    </row>
    <row r="224" spans="1:21" x14ac:dyDescent="0.2">
      <c r="A224" s="1323"/>
      <c r="B224" s="1323"/>
      <c r="C224" s="1323"/>
      <c r="D224" s="1323"/>
      <c r="E224" s="1323"/>
      <c r="F224" s="1323"/>
      <c r="G224" s="1323"/>
      <c r="H224" s="1323"/>
      <c r="I224" s="1323"/>
      <c r="J224" s="1323"/>
      <c r="K224" s="1323"/>
      <c r="L224" s="1323"/>
      <c r="M224" s="1323"/>
      <c r="N224" s="1323"/>
      <c r="O224" s="1323"/>
      <c r="P224" s="1323"/>
      <c r="Q224" s="1323"/>
      <c r="R224" s="1323"/>
      <c r="S224" s="1323"/>
      <c r="T224" s="1323"/>
      <c r="U224" s="1323"/>
    </row>
    <row r="225" spans="1:21" x14ac:dyDescent="0.2">
      <c r="A225" s="1323"/>
      <c r="B225" s="1323"/>
      <c r="C225" s="1323"/>
      <c r="D225" s="1323"/>
      <c r="E225" s="1323"/>
      <c r="F225" s="1323"/>
      <c r="G225" s="1323"/>
      <c r="H225" s="1323"/>
      <c r="I225" s="1323"/>
      <c r="J225" s="1323"/>
      <c r="K225" s="1323"/>
      <c r="L225" s="1323"/>
      <c r="M225" s="1323"/>
      <c r="N225" s="1323"/>
      <c r="O225" s="1323"/>
      <c r="P225" s="1323"/>
      <c r="Q225" s="1323"/>
      <c r="R225" s="1323"/>
      <c r="S225" s="1323"/>
      <c r="T225" s="1323"/>
      <c r="U225" s="1323"/>
    </row>
    <row r="226" spans="1:21" x14ac:dyDescent="0.2">
      <c r="A226" s="1323"/>
      <c r="B226" s="1323"/>
      <c r="C226" s="1323"/>
      <c r="D226" s="1323"/>
      <c r="E226" s="1323"/>
      <c r="F226" s="1323"/>
      <c r="G226" s="1323"/>
      <c r="H226" s="1323"/>
      <c r="I226" s="1323"/>
      <c r="J226" s="1323"/>
      <c r="K226" s="1323"/>
      <c r="L226" s="1323"/>
      <c r="M226" s="1323"/>
      <c r="N226" s="1323"/>
      <c r="O226" s="1323"/>
      <c r="P226" s="1323"/>
      <c r="Q226" s="1323"/>
      <c r="R226" s="1323"/>
      <c r="S226" s="1323"/>
      <c r="T226" s="1323"/>
      <c r="U226" s="1323"/>
    </row>
    <row r="227" spans="1:21" x14ac:dyDescent="0.2">
      <c r="A227" s="1323"/>
      <c r="B227" s="1323"/>
      <c r="C227" s="1323"/>
      <c r="D227" s="1323"/>
      <c r="E227" s="1323"/>
      <c r="F227" s="1323"/>
      <c r="G227" s="1323"/>
      <c r="H227" s="1323"/>
      <c r="I227" s="1323"/>
      <c r="J227" s="1323"/>
      <c r="K227" s="1323"/>
      <c r="L227" s="1323"/>
      <c r="M227" s="1323"/>
      <c r="N227" s="1323"/>
      <c r="O227" s="1323"/>
      <c r="P227" s="1323"/>
      <c r="Q227" s="1323"/>
      <c r="R227" s="1323"/>
      <c r="S227" s="1323"/>
      <c r="T227" s="1323"/>
      <c r="U227" s="1323"/>
    </row>
    <row r="228" spans="1:21" x14ac:dyDescent="0.2">
      <c r="A228" s="1323"/>
      <c r="B228" s="1323"/>
      <c r="C228" s="1323"/>
      <c r="D228" s="1323"/>
      <c r="E228" s="1323"/>
      <c r="F228" s="1323"/>
      <c r="G228" s="1323"/>
      <c r="H228" s="1323"/>
      <c r="I228" s="1323"/>
      <c r="J228" s="1323"/>
      <c r="K228" s="1323"/>
      <c r="L228" s="1323"/>
      <c r="M228" s="1323"/>
      <c r="N228" s="1323"/>
      <c r="O228" s="1323"/>
      <c r="P228" s="1323"/>
      <c r="Q228" s="1323"/>
      <c r="R228" s="1323"/>
      <c r="S228" s="1323"/>
      <c r="T228" s="1323"/>
      <c r="U228" s="1323"/>
    </row>
  </sheetData>
  <mergeCells count="58">
    <mergeCell ref="B146:E146"/>
    <mergeCell ref="M146:P146"/>
    <mergeCell ref="N143:O143"/>
    <mergeCell ref="N144:O144"/>
    <mergeCell ref="R64:S64"/>
    <mergeCell ref="R65:S65"/>
    <mergeCell ref="R66:S66"/>
    <mergeCell ref="R67:S67"/>
    <mergeCell ref="R68:S68"/>
    <mergeCell ref="R69:S69"/>
    <mergeCell ref="R70:S70"/>
    <mergeCell ref="L143:M143"/>
    <mergeCell ref="A143:B144"/>
    <mergeCell ref="J143:K143"/>
    <mergeCell ref="J144:K144"/>
    <mergeCell ref="D143:E143"/>
    <mergeCell ref="D144:E144"/>
    <mergeCell ref="F143:G143"/>
    <mergeCell ref="F144:G144"/>
    <mergeCell ref="H143:I143"/>
    <mergeCell ref="H144:I144"/>
    <mergeCell ref="L144:M144"/>
    <mergeCell ref="A133:A134"/>
    <mergeCell ref="I82:N83"/>
    <mergeCell ref="C83:D84"/>
    <mergeCell ref="B57:G57"/>
    <mergeCell ref="H57:M57"/>
    <mergeCell ref="H84:K85"/>
    <mergeCell ref="A110:A111"/>
    <mergeCell ref="B110:G110"/>
    <mergeCell ref="H110:M110"/>
    <mergeCell ref="N110:S110"/>
    <mergeCell ref="R86:S86"/>
    <mergeCell ref="F133:H133"/>
    <mergeCell ref="Q62:S62"/>
    <mergeCell ref="R63:S63"/>
    <mergeCell ref="Q4:T4"/>
    <mergeCell ref="N57:P57"/>
    <mergeCell ref="B32:G32"/>
    <mergeCell ref="H32:M32"/>
    <mergeCell ref="N84:Q85"/>
    <mergeCell ref="L84:M85"/>
    <mergeCell ref="N59:P59"/>
    <mergeCell ref="P143:Q143"/>
    <mergeCell ref="P144:Q144"/>
    <mergeCell ref="E140:F142"/>
    <mergeCell ref="A86:A87"/>
    <mergeCell ref="F2:H3"/>
    <mergeCell ref="J2:L3"/>
    <mergeCell ref="N2:O3"/>
    <mergeCell ref="A109:P109"/>
    <mergeCell ref="G4:H4"/>
    <mergeCell ref="E4:F4"/>
    <mergeCell ref="F86:G86"/>
    <mergeCell ref="B4:D4"/>
    <mergeCell ref="A30:K31"/>
    <mergeCell ref="M4:P4"/>
    <mergeCell ref="I4:L4"/>
  </mergeCells>
  <phoneticPr fontId="2" type="noConversion"/>
  <printOptions horizontalCentered="1"/>
  <pageMargins left="0" right="0" top="0" bottom="0" header="0" footer="0"/>
  <pageSetup paperSize="9" scale="32" orientation="landscape" r:id="rId1"/>
  <headerFooter alignWithMargins="0"/>
  <rowBreaks count="3" manualBreakCount="3">
    <brk id="81" max="16383" man="1"/>
    <brk id="107" max="16383" man="1"/>
    <brk id="144" max="20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V145"/>
  <sheetViews>
    <sheetView rightToLeft="1" view="pageBreakPreview" zoomScale="70" zoomScaleNormal="75" zoomScaleSheetLayoutView="70" workbookViewId="0">
      <selection activeCell="C85" sqref="C85"/>
    </sheetView>
  </sheetViews>
  <sheetFormatPr defaultRowHeight="18" x14ac:dyDescent="0.2"/>
  <cols>
    <col min="1" max="1" width="9.28515625" style="306" customWidth="1"/>
    <col min="2" max="2" width="10.140625" style="303" bestFit="1" customWidth="1"/>
    <col min="3" max="3" width="11.85546875" style="303" bestFit="1" customWidth="1"/>
    <col min="4" max="4" width="10.85546875" style="303" bestFit="1" customWidth="1"/>
    <col min="5" max="5" width="11.7109375" style="303" bestFit="1" customWidth="1"/>
    <col min="6" max="6" width="10" style="303" bestFit="1" customWidth="1"/>
    <col min="7" max="7" width="10.5703125" style="303" customWidth="1"/>
    <col min="8" max="8" width="11.28515625" style="303" customWidth="1"/>
    <col min="9" max="9" width="9.7109375" style="303" customWidth="1"/>
    <col min="10" max="10" width="10" style="303" bestFit="1" customWidth="1"/>
    <col min="11" max="11" width="11.7109375" style="303" customWidth="1"/>
    <col min="12" max="12" width="9.85546875" style="303" bestFit="1" customWidth="1"/>
    <col min="13" max="13" width="9.140625" style="303"/>
    <col min="14" max="14" width="11.7109375" style="303" customWidth="1"/>
    <col min="15" max="16" width="10" style="303" bestFit="1" customWidth="1"/>
    <col min="17" max="17" width="10.7109375" style="303" customWidth="1"/>
    <col min="18" max="18" width="10" style="303" customWidth="1"/>
    <col min="19" max="19" width="9.42578125" style="303" customWidth="1"/>
    <col min="20" max="20" width="8.28515625" style="303" customWidth="1"/>
    <col min="21" max="21" width="9.140625" style="303"/>
    <col min="22" max="22" width="11.42578125" style="303" customWidth="1"/>
    <col min="23" max="16384" width="9.140625" style="303"/>
  </cols>
  <sheetData>
    <row r="1" spans="1:20" ht="18.75" thickBot="1" x14ac:dyDescent="0.25">
      <c r="A1" s="52"/>
      <c r="B1" s="513"/>
      <c r="C1" s="513"/>
      <c r="D1" s="38"/>
      <c r="E1" s="513"/>
      <c r="F1" s="513"/>
      <c r="G1" s="513"/>
      <c r="H1" s="513"/>
      <c r="I1" s="513"/>
      <c r="J1" s="513"/>
      <c r="K1" s="513"/>
      <c r="L1" s="513"/>
      <c r="M1" s="513"/>
      <c r="N1" s="513"/>
      <c r="O1" s="513"/>
      <c r="P1" s="513"/>
      <c r="Q1" s="513"/>
    </row>
    <row r="2" spans="1:20" ht="32.25" customHeight="1" x14ac:dyDescent="0.2">
      <c r="A2" s="52"/>
      <c r="B2" s="513"/>
      <c r="C2" s="513"/>
      <c r="D2" s="38"/>
      <c r="E2" s="513"/>
      <c r="F2" s="1041" t="s">
        <v>83</v>
      </c>
      <c r="G2" s="1042"/>
      <c r="H2" s="1043"/>
      <c r="I2" s="513"/>
      <c r="J2" s="1129" t="s">
        <v>457</v>
      </c>
      <c r="K2" s="1042"/>
      <c r="L2" s="1043"/>
      <c r="M2" s="513"/>
      <c r="N2" s="1041">
        <f>قواعد!M2</f>
        <v>0</v>
      </c>
      <c r="O2" s="1043"/>
      <c r="P2" s="513"/>
      <c r="Q2" s="513"/>
    </row>
    <row r="3" spans="1:20" ht="21.75" customHeight="1" thickBot="1" x14ac:dyDescent="0.25">
      <c r="A3" s="52"/>
      <c r="B3" s="513"/>
      <c r="C3" s="513"/>
      <c r="D3" s="38"/>
      <c r="E3" s="513"/>
      <c r="F3" s="1044"/>
      <c r="G3" s="1045"/>
      <c r="H3" s="1046"/>
      <c r="I3" s="513"/>
      <c r="J3" s="1044"/>
      <c r="K3" s="1045"/>
      <c r="L3" s="1046"/>
      <c r="M3" s="513"/>
      <c r="N3" s="1044"/>
      <c r="O3" s="1046"/>
      <c r="P3" s="513"/>
      <c r="Q3" s="513"/>
    </row>
    <row r="4" spans="1:20" ht="21.75" customHeight="1" thickBot="1" x14ac:dyDescent="0.25">
      <c r="A4" s="536" t="s">
        <v>405</v>
      </c>
      <c r="B4" s="1054" t="s">
        <v>86</v>
      </c>
      <c r="C4" s="1055"/>
      <c r="D4" s="1055"/>
      <c r="E4" s="1051" t="s">
        <v>13</v>
      </c>
      <c r="F4" s="1051"/>
      <c r="G4" s="1051" t="s">
        <v>13</v>
      </c>
      <c r="H4" s="1051"/>
      <c r="I4" s="1063" t="s">
        <v>87</v>
      </c>
      <c r="J4" s="1064"/>
      <c r="K4" s="1064"/>
      <c r="L4" s="1065"/>
      <c r="M4" s="1062" t="s">
        <v>60</v>
      </c>
      <c r="N4" s="1062"/>
      <c r="O4" s="1062"/>
      <c r="P4" s="1062"/>
      <c r="Q4" s="1066" t="s">
        <v>409</v>
      </c>
      <c r="R4" s="1067"/>
      <c r="S4" s="1067"/>
      <c r="T4" s="1068"/>
    </row>
    <row r="5" spans="1:20" ht="21.75" customHeight="1" thickBot="1" x14ac:dyDescent="0.25">
      <c r="A5" s="537" t="s">
        <v>404</v>
      </c>
      <c r="B5" s="681" t="s">
        <v>61</v>
      </c>
      <c r="C5" s="674" t="s">
        <v>11</v>
      </c>
      <c r="D5" s="674" t="s">
        <v>35</v>
      </c>
      <c r="E5" s="675" t="s">
        <v>62</v>
      </c>
      <c r="F5" s="676" t="s">
        <v>14</v>
      </c>
      <c r="G5" s="676" t="s">
        <v>63</v>
      </c>
      <c r="H5" s="676" t="s">
        <v>14</v>
      </c>
      <c r="I5" s="538" t="s">
        <v>88</v>
      </c>
      <c r="J5" s="538" t="s">
        <v>89</v>
      </c>
      <c r="K5" s="538" t="s">
        <v>407</v>
      </c>
      <c r="L5" s="538" t="s">
        <v>408</v>
      </c>
      <c r="M5" s="678" t="s">
        <v>62</v>
      </c>
      <c r="N5" s="679" t="s">
        <v>14</v>
      </c>
      <c r="O5" s="678" t="s">
        <v>63</v>
      </c>
      <c r="P5" s="678" t="s">
        <v>14</v>
      </c>
      <c r="Q5" s="680" t="s">
        <v>88</v>
      </c>
      <c r="R5" s="680" t="s">
        <v>89</v>
      </c>
      <c r="S5" s="680" t="s">
        <v>407</v>
      </c>
      <c r="T5" s="680" t="s">
        <v>408</v>
      </c>
    </row>
    <row r="6" spans="1:20" ht="21.75" customHeight="1" x14ac:dyDescent="0.2">
      <c r="A6" s="687" t="s">
        <v>90</v>
      </c>
      <c r="B6" s="682">
        <v>4</v>
      </c>
      <c r="C6" s="661">
        <v>3</v>
      </c>
      <c r="D6" s="574">
        <v>0.12</v>
      </c>
      <c r="E6" s="665">
        <v>6</v>
      </c>
      <c r="F6" s="666">
        <v>10</v>
      </c>
      <c r="G6" s="666">
        <v>5</v>
      </c>
      <c r="H6" s="666">
        <v>12</v>
      </c>
      <c r="I6" s="671">
        <v>3</v>
      </c>
      <c r="J6" s="671">
        <v>3</v>
      </c>
      <c r="K6" s="671">
        <v>3.5</v>
      </c>
      <c r="L6" s="671">
        <v>4</v>
      </c>
      <c r="M6" s="628">
        <v>6</v>
      </c>
      <c r="N6" s="628">
        <v>10</v>
      </c>
      <c r="O6" s="628">
        <v>5</v>
      </c>
      <c r="P6" s="628">
        <v>12</v>
      </c>
      <c r="Q6" s="539">
        <v>0.12</v>
      </c>
      <c r="R6" s="539">
        <v>0.25</v>
      </c>
      <c r="S6" s="539">
        <v>0.25</v>
      </c>
      <c r="T6" s="540">
        <v>0.12</v>
      </c>
    </row>
    <row r="7" spans="1:20" ht="21.75" customHeight="1" x14ac:dyDescent="0.2">
      <c r="A7" s="685" t="s">
        <v>91</v>
      </c>
      <c r="B7" s="683"/>
      <c r="C7" s="662"/>
      <c r="D7" s="663"/>
      <c r="E7" s="667"/>
      <c r="F7" s="668"/>
      <c r="G7" s="668"/>
      <c r="H7" s="668"/>
      <c r="I7" s="672"/>
      <c r="J7" s="672"/>
      <c r="K7" s="672"/>
      <c r="L7" s="672"/>
      <c r="M7" s="627"/>
      <c r="N7" s="627"/>
      <c r="O7" s="627"/>
      <c r="P7" s="627"/>
      <c r="Q7" s="541"/>
      <c r="R7" s="541"/>
      <c r="S7" s="541"/>
      <c r="T7" s="542"/>
    </row>
    <row r="8" spans="1:20" ht="21.75" customHeight="1" x14ac:dyDescent="0.2">
      <c r="A8" s="685" t="s">
        <v>92</v>
      </c>
      <c r="B8" s="683"/>
      <c r="C8" s="662"/>
      <c r="D8" s="663"/>
      <c r="E8" s="667"/>
      <c r="F8" s="668"/>
      <c r="G8" s="668"/>
      <c r="H8" s="668"/>
      <c r="I8" s="672"/>
      <c r="J8" s="672"/>
      <c r="K8" s="672"/>
      <c r="L8" s="672"/>
      <c r="M8" s="627"/>
      <c r="N8" s="627"/>
      <c r="O8" s="627"/>
      <c r="P8" s="627"/>
      <c r="Q8" s="541"/>
      <c r="R8" s="541"/>
      <c r="S8" s="541"/>
      <c r="T8" s="542"/>
    </row>
    <row r="9" spans="1:20" ht="21.75" customHeight="1" x14ac:dyDescent="0.2">
      <c r="A9" s="685" t="s">
        <v>93</v>
      </c>
      <c r="B9" s="683"/>
      <c r="C9" s="662"/>
      <c r="D9" s="663"/>
      <c r="E9" s="667"/>
      <c r="F9" s="668"/>
      <c r="G9" s="668"/>
      <c r="H9" s="668"/>
      <c r="I9" s="672"/>
      <c r="J9" s="672"/>
      <c r="K9" s="672"/>
      <c r="L9" s="672"/>
      <c r="M9" s="627"/>
      <c r="N9" s="627"/>
      <c r="O9" s="627"/>
      <c r="P9" s="627"/>
      <c r="Q9" s="541"/>
      <c r="R9" s="541"/>
      <c r="S9" s="541"/>
      <c r="T9" s="542"/>
    </row>
    <row r="10" spans="1:20" ht="21.75" customHeight="1" x14ac:dyDescent="0.2">
      <c r="A10" s="685" t="s">
        <v>94</v>
      </c>
      <c r="B10" s="683"/>
      <c r="C10" s="662"/>
      <c r="D10" s="663"/>
      <c r="E10" s="667"/>
      <c r="F10" s="668"/>
      <c r="G10" s="668"/>
      <c r="H10" s="668"/>
      <c r="I10" s="672"/>
      <c r="J10" s="672"/>
      <c r="K10" s="672"/>
      <c r="L10" s="672"/>
      <c r="M10" s="627"/>
      <c r="N10" s="627"/>
      <c r="O10" s="627"/>
      <c r="P10" s="627"/>
      <c r="Q10" s="541"/>
      <c r="R10" s="541"/>
      <c r="S10" s="541"/>
      <c r="T10" s="542"/>
    </row>
    <row r="11" spans="1:20" ht="21.75" customHeight="1" x14ac:dyDescent="0.2">
      <c r="A11" s="685" t="s">
        <v>95</v>
      </c>
      <c r="B11" s="683"/>
      <c r="C11" s="662"/>
      <c r="D11" s="663"/>
      <c r="E11" s="667"/>
      <c r="F11" s="668"/>
      <c r="G11" s="668"/>
      <c r="H11" s="668"/>
      <c r="I11" s="672"/>
      <c r="J11" s="672"/>
      <c r="K11" s="672"/>
      <c r="L11" s="672"/>
      <c r="M11" s="627"/>
      <c r="N11" s="627"/>
      <c r="O11" s="627"/>
      <c r="P11" s="627"/>
      <c r="Q11" s="541"/>
      <c r="R11" s="541"/>
      <c r="S11" s="541"/>
      <c r="T11" s="542"/>
    </row>
    <row r="12" spans="1:20" ht="21.75" customHeight="1" x14ac:dyDescent="0.2">
      <c r="A12" s="685" t="s">
        <v>96</v>
      </c>
      <c r="B12" s="683"/>
      <c r="C12" s="662"/>
      <c r="D12" s="663"/>
      <c r="E12" s="667"/>
      <c r="F12" s="668"/>
      <c r="G12" s="668"/>
      <c r="H12" s="668"/>
      <c r="I12" s="672"/>
      <c r="J12" s="672"/>
      <c r="K12" s="672"/>
      <c r="L12" s="672"/>
      <c r="M12" s="627"/>
      <c r="N12" s="627"/>
      <c r="O12" s="627"/>
      <c r="P12" s="627"/>
      <c r="Q12" s="541"/>
      <c r="R12" s="541"/>
      <c r="S12" s="541"/>
      <c r="T12" s="542"/>
    </row>
    <row r="13" spans="1:20" ht="21.75" customHeight="1" x14ac:dyDescent="0.2">
      <c r="A13" s="685" t="s">
        <v>97</v>
      </c>
      <c r="B13" s="683"/>
      <c r="C13" s="662"/>
      <c r="D13" s="663"/>
      <c r="E13" s="667"/>
      <c r="F13" s="668"/>
      <c r="G13" s="668"/>
      <c r="H13" s="668"/>
      <c r="I13" s="672"/>
      <c r="J13" s="672"/>
      <c r="K13" s="672"/>
      <c r="L13" s="672"/>
      <c r="M13" s="627"/>
      <c r="N13" s="627"/>
      <c r="O13" s="627"/>
      <c r="P13" s="627"/>
      <c r="Q13" s="541"/>
      <c r="R13" s="541"/>
      <c r="S13" s="541"/>
      <c r="T13" s="542"/>
    </row>
    <row r="14" spans="1:20" ht="21.75" customHeight="1" x14ac:dyDescent="0.2">
      <c r="A14" s="685" t="s">
        <v>98</v>
      </c>
      <c r="B14" s="683"/>
      <c r="C14" s="662"/>
      <c r="D14" s="663"/>
      <c r="E14" s="667"/>
      <c r="F14" s="668"/>
      <c r="G14" s="668"/>
      <c r="H14" s="668"/>
      <c r="I14" s="672"/>
      <c r="J14" s="672"/>
      <c r="K14" s="672"/>
      <c r="L14" s="672"/>
      <c r="M14" s="627"/>
      <c r="N14" s="627"/>
      <c r="O14" s="627"/>
      <c r="P14" s="627"/>
      <c r="Q14" s="541"/>
      <c r="R14" s="541"/>
      <c r="S14" s="541"/>
      <c r="T14" s="542"/>
    </row>
    <row r="15" spans="1:20" ht="21.75" customHeight="1" x14ac:dyDescent="0.2">
      <c r="A15" s="685" t="s">
        <v>99</v>
      </c>
      <c r="B15" s="683"/>
      <c r="C15" s="662"/>
      <c r="D15" s="663"/>
      <c r="E15" s="667"/>
      <c r="F15" s="668"/>
      <c r="G15" s="668"/>
      <c r="H15" s="668"/>
      <c r="I15" s="672"/>
      <c r="J15" s="672"/>
      <c r="K15" s="672"/>
      <c r="L15" s="672"/>
      <c r="M15" s="627"/>
      <c r="N15" s="627"/>
      <c r="O15" s="627"/>
      <c r="P15" s="627"/>
      <c r="Q15" s="541"/>
      <c r="R15" s="541"/>
      <c r="S15" s="541"/>
      <c r="T15" s="542"/>
    </row>
    <row r="16" spans="1:20" ht="21.75" customHeight="1" x14ac:dyDescent="0.2">
      <c r="A16" s="685" t="s">
        <v>100</v>
      </c>
      <c r="B16" s="683"/>
      <c r="C16" s="662"/>
      <c r="D16" s="663"/>
      <c r="E16" s="667"/>
      <c r="F16" s="668"/>
      <c r="G16" s="668"/>
      <c r="H16" s="668"/>
      <c r="I16" s="672"/>
      <c r="J16" s="672"/>
      <c r="K16" s="672"/>
      <c r="L16" s="672"/>
      <c r="M16" s="627"/>
      <c r="N16" s="627"/>
      <c r="O16" s="627"/>
      <c r="P16" s="627"/>
      <c r="Q16" s="541"/>
      <c r="R16" s="541"/>
      <c r="S16" s="541"/>
      <c r="T16" s="542"/>
    </row>
    <row r="17" spans="1:20" ht="23.25" customHeight="1" x14ac:dyDescent="0.2">
      <c r="A17" s="685" t="s">
        <v>210</v>
      </c>
      <c r="B17" s="683"/>
      <c r="C17" s="662"/>
      <c r="D17" s="663"/>
      <c r="E17" s="667"/>
      <c r="F17" s="668"/>
      <c r="G17" s="668"/>
      <c r="H17" s="668"/>
      <c r="I17" s="672"/>
      <c r="J17" s="672"/>
      <c r="K17" s="672"/>
      <c r="L17" s="672"/>
      <c r="M17" s="627"/>
      <c r="N17" s="627"/>
      <c r="O17" s="627"/>
      <c r="P17" s="627"/>
      <c r="Q17" s="541"/>
      <c r="R17" s="541"/>
      <c r="S17" s="541"/>
      <c r="T17" s="542"/>
    </row>
    <row r="18" spans="1:20" ht="23.25" customHeight="1" x14ac:dyDescent="0.2">
      <c r="A18" s="685" t="s">
        <v>211</v>
      </c>
      <c r="B18" s="683"/>
      <c r="C18" s="662"/>
      <c r="D18" s="663"/>
      <c r="E18" s="667"/>
      <c r="F18" s="668"/>
      <c r="G18" s="668"/>
      <c r="H18" s="668"/>
      <c r="I18" s="672"/>
      <c r="J18" s="672"/>
      <c r="K18" s="672"/>
      <c r="L18" s="672"/>
      <c r="M18" s="627"/>
      <c r="N18" s="627"/>
      <c r="O18" s="627"/>
      <c r="P18" s="627"/>
      <c r="Q18" s="541"/>
      <c r="R18" s="541"/>
      <c r="S18" s="541"/>
      <c r="T18" s="542"/>
    </row>
    <row r="19" spans="1:20" ht="23.25" customHeight="1" x14ac:dyDescent="0.2">
      <c r="A19" s="685" t="s">
        <v>428</v>
      </c>
      <c r="B19" s="683"/>
      <c r="C19" s="662"/>
      <c r="D19" s="663"/>
      <c r="E19" s="667"/>
      <c r="F19" s="668"/>
      <c r="G19" s="668"/>
      <c r="H19" s="668"/>
      <c r="I19" s="672"/>
      <c r="J19" s="672"/>
      <c r="K19" s="672"/>
      <c r="L19" s="672"/>
      <c r="M19" s="627"/>
      <c r="N19" s="627"/>
      <c r="O19" s="627"/>
      <c r="P19" s="627"/>
      <c r="Q19" s="541"/>
      <c r="R19" s="541"/>
      <c r="S19" s="541"/>
      <c r="T19" s="542"/>
    </row>
    <row r="20" spans="1:20" ht="19.5" customHeight="1" x14ac:dyDescent="0.2">
      <c r="A20" s="685" t="s">
        <v>429</v>
      </c>
      <c r="B20" s="683"/>
      <c r="C20" s="662"/>
      <c r="D20" s="663"/>
      <c r="E20" s="667"/>
      <c r="F20" s="668"/>
      <c r="G20" s="668"/>
      <c r="H20" s="668"/>
      <c r="I20" s="672"/>
      <c r="J20" s="672"/>
      <c r="K20" s="672"/>
      <c r="L20" s="672"/>
      <c r="M20" s="627"/>
      <c r="N20" s="627"/>
      <c r="O20" s="627"/>
      <c r="P20" s="627"/>
      <c r="Q20" s="541"/>
      <c r="R20" s="541"/>
      <c r="S20" s="541"/>
      <c r="T20" s="542"/>
    </row>
    <row r="21" spans="1:20" ht="19.5" customHeight="1" x14ac:dyDescent="0.2">
      <c r="A21" s="685" t="s">
        <v>430</v>
      </c>
      <c r="B21" s="683"/>
      <c r="C21" s="662"/>
      <c r="D21" s="663"/>
      <c r="E21" s="667"/>
      <c r="F21" s="668"/>
      <c r="G21" s="668"/>
      <c r="H21" s="668"/>
      <c r="I21" s="672"/>
      <c r="J21" s="672"/>
      <c r="K21" s="672"/>
      <c r="L21" s="672"/>
      <c r="M21" s="627"/>
      <c r="N21" s="627"/>
      <c r="O21" s="627"/>
      <c r="P21" s="627"/>
      <c r="Q21" s="541"/>
      <c r="R21" s="541"/>
      <c r="S21" s="541"/>
      <c r="T21" s="542"/>
    </row>
    <row r="22" spans="1:20" ht="19.5" customHeight="1" x14ac:dyDescent="0.2">
      <c r="A22" s="685" t="s">
        <v>431</v>
      </c>
      <c r="B22" s="683"/>
      <c r="C22" s="662"/>
      <c r="D22" s="663"/>
      <c r="E22" s="667"/>
      <c r="F22" s="668"/>
      <c r="G22" s="668"/>
      <c r="H22" s="668"/>
      <c r="I22" s="672"/>
      <c r="J22" s="672"/>
      <c r="K22" s="672"/>
      <c r="L22" s="672"/>
      <c r="M22" s="627"/>
      <c r="N22" s="627"/>
      <c r="O22" s="627"/>
      <c r="P22" s="627"/>
      <c r="Q22" s="541"/>
      <c r="R22" s="541"/>
      <c r="S22" s="541"/>
      <c r="T22" s="542"/>
    </row>
    <row r="23" spans="1:20" ht="19.5" customHeight="1" x14ac:dyDescent="0.2">
      <c r="A23" s="685" t="s">
        <v>432</v>
      </c>
      <c r="B23" s="683"/>
      <c r="C23" s="662"/>
      <c r="D23" s="663"/>
      <c r="E23" s="667"/>
      <c r="F23" s="668"/>
      <c r="G23" s="668"/>
      <c r="H23" s="668"/>
      <c r="I23" s="672"/>
      <c r="J23" s="672"/>
      <c r="K23" s="672"/>
      <c r="L23" s="672"/>
      <c r="M23" s="627"/>
      <c r="N23" s="627"/>
      <c r="O23" s="627"/>
      <c r="P23" s="627"/>
      <c r="Q23" s="541"/>
      <c r="R23" s="541"/>
      <c r="S23" s="541"/>
      <c r="T23" s="542"/>
    </row>
    <row r="24" spans="1:20" ht="19.5" customHeight="1" x14ac:dyDescent="0.2">
      <c r="A24" s="685" t="s">
        <v>433</v>
      </c>
      <c r="B24" s="683"/>
      <c r="C24" s="662"/>
      <c r="D24" s="663"/>
      <c r="E24" s="667"/>
      <c r="F24" s="668"/>
      <c r="G24" s="668"/>
      <c r="H24" s="668"/>
      <c r="I24" s="672"/>
      <c r="J24" s="672"/>
      <c r="K24" s="672"/>
      <c r="L24" s="672"/>
      <c r="M24" s="627"/>
      <c r="N24" s="627"/>
      <c r="O24" s="627"/>
      <c r="P24" s="627"/>
      <c r="Q24" s="541"/>
      <c r="R24" s="541"/>
      <c r="S24" s="541"/>
      <c r="T24" s="542"/>
    </row>
    <row r="25" spans="1:20" ht="19.5" customHeight="1" x14ac:dyDescent="0.2">
      <c r="A25" s="685" t="s">
        <v>434</v>
      </c>
      <c r="B25" s="683"/>
      <c r="C25" s="662"/>
      <c r="D25" s="663"/>
      <c r="E25" s="667"/>
      <c r="F25" s="668"/>
      <c r="G25" s="668"/>
      <c r="H25" s="668"/>
      <c r="I25" s="672"/>
      <c r="J25" s="672"/>
      <c r="K25" s="672"/>
      <c r="L25" s="672"/>
      <c r="M25" s="627"/>
      <c r="N25" s="627"/>
      <c r="O25" s="627"/>
      <c r="P25" s="627"/>
      <c r="Q25" s="541"/>
      <c r="R25" s="541"/>
      <c r="S25" s="541"/>
      <c r="T25" s="542"/>
    </row>
    <row r="26" spans="1:20" ht="19.5" customHeight="1" x14ac:dyDescent="0.2">
      <c r="A26" s="685" t="s">
        <v>435</v>
      </c>
      <c r="B26" s="683"/>
      <c r="C26" s="662"/>
      <c r="D26" s="663"/>
      <c r="E26" s="667"/>
      <c r="F26" s="668"/>
      <c r="G26" s="668"/>
      <c r="H26" s="668"/>
      <c r="I26" s="672"/>
      <c r="J26" s="672"/>
      <c r="K26" s="672"/>
      <c r="L26" s="672"/>
      <c r="M26" s="627"/>
      <c r="N26" s="627"/>
      <c r="O26" s="627"/>
      <c r="P26" s="627"/>
      <c r="Q26" s="541"/>
      <c r="R26" s="541"/>
      <c r="S26" s="541"/>
      <c r="T26" s="542"/>
    </row>
    <row r="27" spans="1:20" ht="19.5" customHeight="1" thickBot="1" x14ac:dyDescent="0.25">
      <c r="A27" s="686" t="s">
        <v>436</v>
      </c>
      <c r="B27" s="684"/>
      <c r="C27" s="664"/>
      <c r="D27" s="576"/>
      <c r="E27" s="669"/>
      <c r="F27" s="670"/>
      <c r="G27" s="670"/>
      <c r="H27" s="670"/>
      <c r="I27" s="673"/>
      <c r="J27" s="673"/>
      <c r="K27" s="673"/>
      <c r="L27" s="673"/>
      <c r="M27" s="629"/>
      <c r="N27" s="629"/>
      <c r="O27" s="629"/>
      <c r="P27" s="629"/>
      <c r="Q27" s="543"/>
      <c r="R27" s="543"/>
      <c r="S27" s="543"/>
      <c r="T27" s="544"/>
    </row>
    <row r="28" spans="1:20" ht="19.5" customHeight="1" x14ac:dyDescent="0.2">
      <c r="A28" s="52"/>
      <c r="B28" s="513"/>
      <c r="C28" s="513"/>
      <c r="D28" s="38"/>
      <c r="E28" s="513"/>
      <c r="F28" s="513"/>
      <c r="G28" s="513"/>
      <c r="H28" s="513"/>
      <c r="I28" s="513"/>
      <c r="J28" s="513"/>
      <c r="K28" s="513"/>
      <c r="L28" s="513"/>
      <c r="M28" s="513"/>
      <c r="N28" s="513"/>
      <c r="O28" s="513"/>
      <c r="P28" s="513"/>
      <c r="Q28" s="513"/>
    </row>
    <row r="29" spans="1:20" ht="19.5" customHeight="1" thickBot="1" x14ac:dyDescent="0.25">
      <c r="A29" s="52"/>
      <c r="B29" s="513"/>
      <c r="C29" s="513"/>
      <c r="D29" s="38"/>
      <c r="E29" s="513"/>
      <c r="F29" s="513"/>
      <c r="G29" s="513"/>
      <c r="H29" s="513"/>
      <c r="I29" s="513"/>
      <c r="J29" s="513"/>
      <c r="K29" s="513"/>
      <c r="L29" s="513"/>
      <c r="M29" s="513"/>
      <c r="N29" s="513"/>
      <c r="O29" s="513"/>
      <c r="P29" s="513"/>
      <c r="Q29" s="513"/>
    </row>
    <row r="30" spans="1:20" ht="19.5" customHeight="1" x14ac:dyDescent="0.2">
      <c r="A30" s="1056" t="s">
        <v>411</v>
      </c>
      <c r="B30" s="1057"/>
      <c r="C30" s="1057"/>
      <c r="D30" s="1057"/>
      <c r="E30" s="1057"/>
      <c r="F30" s="1057"/>
      <c r="G30" s="1057"/>
      <c r="H30" s="1057"/>
      <c r="I30" s="1057"/>
      <c r="J30" s="1057"/>
      <c r="K30" s="1058"/>
      <c r="L30" s="513"/>
      <c r="M30" s="513"/>
      <c r="N30" s="513"/>
      <c r="O30" s="513"/>
      <c r="P30" s="513"/>
    </row>
    <row r="31" spans="1:20" ht="19.5" customHeight="1" thickBot="1" x14ac:dyDescent="0.25">
      <c r="A31" s="1059"/>
      <c r="B31" s="1060"/>
      <c r="C31" s="1060"/>
      <c r="D31" s="1060"/>
      <c r="E31" s="1060"/>
      <c r="F31" s="1060"/>
      <c r="G31" s="1060"/>
      <c r="H31" s="1060"/>
      <c r="I31" s="1060"/>
      <c r="J31" s="1060"/>
      <c r="K31" s="1061"/>
      <c r="L31" s="513"/>
      <c r="M31" s="513"/>
      <c r="N31" s="513"/>
      <c r="O31" s="513"/>
      <c r="P31" s="513"/>
    </row>
    <row r="32" spans="1:20" ht="19.5" customHeight="1" thickBot="1" x14ac:dyDescent="0.25">
      <c r="A32" s="536" t="s">
        <v>405</v>
      </c>
      <c r="B32" s="1072" t="s">
        <v>403</v>
      </c>
      <c r="C32" s="1073"/>
      <c r="D32" s="1073"/>
      <c r="E32" s="1073"/>
      <c r="F32" s="1073"/>
      <c r="G32" s="1074"/>
      <c r="H32" s="1075" t="s">
        <v>406</v>
      </c>
      <c r="I32" s="1076"/>
      <c r="J32" s="1076"/>
      <c r="K32" s="1076"/>
      <c r="L32" s="1076"/>
      <c r="M32" s="1077"/>
      <c r="N32" s="546" t="s">
        <v>75</v>
      </c>
      <c r="O32" s="1069" t="s">
        <v>215</v>
      </c>
      <c r="P32" s="1070"/>
      <c r="Q32" s="1071"/>
    </row>
    <row r="33" spans="1:17" ht="19.5" customHeight="1" thickBot="1" x14ac:dyDescent="0.25">
      <c r="A33" s="537" t="s">
        <v>404</v>
      </c>
      <c r="B33" s="713" t="s">
        <v>399</v>
      </c>
      <c r="C33" s="713" t="s">
        <v>400</v>
      </c>
      <c r="D33" s="713" t="s">
        <v>401</v>
      </c>
      <c r="E33" s="715" t="s">
        <v>381</v>
      </c>
      <c r="F33" s="715" t="s">
        <v>132</v>
      </c>
      <c r="G33" s="715" t="s">
        <v>14</v>
      </c>
      <c r="H33" s="731" t="s">
        <v>399</v>
      </c>
      <c r="I33" s="731" t="s">
        <v>400</v>
      </c>
      <c r="J33" s="731" t="s">
        <v>401</v>
      </c>
      <c r="K33" s="732" t="s">
        <v>381</v>
      </c>
      <c r="L33" s="732" t="s">
        <v>132</v>
      </c>
      <c r="M33" s="732" t="s">
        <v>14</v>
      </c>
      <c r="N33" s="546" t="s">
        <v>15</v>
      </c>
      <c r="O33" s="688" t="s">
        <v>214</v>
      </c>
      <c r="P33" s="688" t="s">
        <v>14</v>
      </c>
      <c r="Q33" s="688" t="s">
        <v>135</v>
      </c>
    </row>
    <row r="34" spans="1:17" ht="19.5" customHeight="1" thickBot="1" x14ac:dyDescent="0.25">
      <c r="A34" s="710" t="str">
        <f t="shared" ref="A34:A55" si="0">A6</f>
        <v>ب1</v>
      </c>
      <c r="B34" s="751">
        <f t="shared" ref="B34:B55" si="1">ROUNDUP(IF(B6&gt;0,E6*C6+1,0),0)</f>
        <v>19</v>
      </c>
      <c r="C34" s="752">
        <f t="shared" ref="C34:C55" si="2">IF(M6&gt;0,B6+Q6+R6,B6+Q6+R6+(0.25*(I6+J6)))</f>
        <v>4.37</v>
      </c>
      <c r="D34" s="752">
        <f>(IF(C34&gt;0,IF(C34&lt;=2,(12-(C34*6)),0)))+((IF(C34&gt;2,IF(C34&lt;=3,(12-(C34*4)),0))))+((IF(C34&gt;3,IF(C34&lt;=4,(12-(C34*3)),0))))+((IF(C34&gt;4,IF(C34&lt;=6,(12-(C34*2)),0))))+((IF(C34&gt;6,IF(C34&lt;=12,(12-C34),0))))</f>
        <v>3.26</v>
      </c>
      <c r="E34" s="753">
        <f>ROUNDUP(IF(C34&gt;0,IF(C34&lt;=2,B34/6,0))+((IF(C34&gt;2,IF(C34&lt;=3,B34/4,0))))+((IF(C34&gt;3,IF(C34&lt;=4,B34/3,0))))+((IF(C34&gt;4,IF(C34&lt;=6,B34/2,0))))+((IF(C34&gt;6,IF(C34&lt;=12,B34,0)))),0)</f>
        <v>10</v>
      </c>
      <c r="F34" s="754">
        <f>E34*12*G34*G34/162</f>
        <v>74.074074074074076</v>
      </c>
      <c r="G34" s="763">
        <f t="shared" ref="G34:G55" si="3">F6</f>
        <v>10</v>
      </c>
      <c r="H34" s="736">
        <f t="shared" ref="H34:H55" si="4">ROUNDUP(IF(M6&gt;0,M6*C6+1,0),0)</f>
        <v>19</v>
      </c>
      <c r="I34" s="737">
        <f t="shared" ref="I34:I55" si="5">B6+Q6+R6+0.25*(I6+J6)</f>
        <v>5.87</v>
      </c>
      <c r="J34" s="737">
        <f>(IF(I34&gt;0,IF(I34&lt;=2,(12-(I34*6)),0)))+((IF(I34&gt;2,IF(I34&lt;=3,(12-(I34*4)),0))))+((IF(I34&gt;3,IF(I34&lt;=4,(12-(I34*3)),0))))+((IF(I34&gt;4,IF(I34&lt;=6,(12-(I34*2)),0))))+((IF(I34&gt;6,IF(I34&lt;=12,(12-I34),0))))</f>
        <v>0.25999999999999979</v>
      </c>
      <c r="K34" s="738">
        <f>ROUNDUP(IF(I34&gt;0,IF(I34&lt;=2,H34/6,0))+((IF(I34&gt;2,IF(I34&lt;=3,H34/4,0))))+((IF(I34&gt;3,IF(I34&lt;=4,H34/3,0))))+((IF(I34&gt;4,IF(I34&lt;=6,H34/2,0))))+((IF(I34&gt;6,IF(I34&lt;=12,H34,0)))),0)</f>
        <v>10</v>
      </c>
      <c r="L34" s="739">
        <f>K34*12*M34*M34/162</f>
        <v>74.074074074074076</v>
      </c>
      <c r="M34" s="740">
        <f t="shared" ref="M34:M55" si="6">N6</f>
        <v>10</v>
      </c>
      <c r="N34" s="766">
        <f t="shared" ref="N34:N55" si="7">B6*C6*D6</f>
        <v>1.44</v>
      </c>
      <c r="O34" s="1088" t="s">
        <v>439</v>
      </c>
      <c r="P34" s="1089"/>
      <c r="Q34" s="1090"/>
    </row>
    <row r="35" spans="1:17" ht="19.5" customHeight="1" x14ac:dyDescent="0.2">
      <c r="A35" s="711" t="str">
        <f t="shared" si="0"/>
        <v>ب2</v>
      </c>
      <c r="B35" s="756">
        <f t="shared" si="1"/>
        <v>0</v>
      </c>
      <c r="C35" s="748">
        <f t="shared" si="2"/>
        <v>0</v>
      </c>
      <c r="D35" s="748">
        <f t="shared" ref="D35:D52" si="8">(IF(C35&gt;0,IF(C35&lt;=2,(12-(C35*6)),0)))+((IF(C35&gt;2,IF(C35&lt;=3,(12-(C35*4)),0))))+((IF(C35&gt;3,IF(C35&lt;=4,(12-(C35*3)),0))))+((IF(C35&gt;4,IF(C35&lt;=6,(12-(C35*2)),0))))+((IF(C35&gt;6,IF(C35&lt;=12,(12-C35),0))))</f>
        <v>0</v>
      </c>
      <c r="E35" s="749">
        <f t="shared" ref="E35:E52" si="9">ROUNDUP(IF(C35&gt;0,IF(C35&lt;=2,B35/6,0))+((IF(C35&gt;2,IF(C35&lt;=3,B35/4,0))))+((IF(C35&gt;3,IF(C35&lt;=4,B35/3,0))))+((IF(C35&gt;4,IF(C35&lt;=6,B35/2,0))))+((IF(C35&gt;6,IF(C35&lt;=12,B35,0)))),0)</f>
        <v>0</v>
      </c>
      <c r="F35" s="750">
        <f t="shared" ref="F35:F52" si="10">E35*12*G35*G35/162</f>
        <v>0</v>
      </c>
      <c r="G35" s="764">
        <f t="shared" si="3"/>
        <v>0</v>
      </c>
      <c r="H35" s="741">
        <f t="shared" si="4"/>
        <v>0</v>
      </c>
      <c r="I35" s="733">
        <f t="shared" si="5"/>
        <v>0</v>
      </c>
      <c r="J35" s="733">
        <f t="shared" ref="J35:J52" si="11">(IF(I35&gt;0,IF(I35&lt;=2,(12-(I35*6)),0)))+((IF(I35&gt;2,IF(I35&lt;=3,(12-(I35*4)),0))))+((IF(I35&gt;3,IF(I35&lt;=4,(12-(I35*3)),0))))+((IF(I35&gt;4,IF(I35&lt;=6,(12-(I35*2)),0))))+((IF(I35&gt;6,IF(I35&lt;=12,(12-I35),0))))</f>
        <v>0</v>
      </c>
      <c r="K35" s="734">
        <f t="shared" ref="K35:K52" si="12">(IF(I35&gt;0,IF(I35&lt;=2,H35/6,0)))+((IF(I35&gt;2,IF(I35&lt;=3,H35/4,0))))+((IF(I35&gt;3,IF(I35&lt;=4,H35/3,0))))+((IF(I35&gt;4,IF(I35&lt;=6,H35/2,0))))+((IF(I35&gt;6,IF(I35&lt;=12,H35,0))))</f>
        <v>0</v>
      </c>
      <c r="L35" s="735">
        <f t="shared" ref="L35:L52" si="13">K35*12*M35*M35/162</f>
        <v>0</v>
      </c>
      <c r="M35" s="742">
        <f t="shared" si="6"/>
        <v>0</v>
      </c>
      <c r="N35" s="768">
        <f t="shared" si="7"/>
        <v>0</v>
      </c>
      <c r="O35" s="770"/>
      <c r="P35" s="771">
        <v>18</v>
      </c>
      <c r="Q35" s="772"/>
    </row>
    <row r="36" spans="1:17" ht="19.5" customHeight="1" x14ac:dyDescent="0.2">
      <c r="A36" s="711" t="str">
        <f t="shared" si="0"/>
        <v>ب3</v>
      </c>
      <c r="B36" s="756">
        <f t="shared" si="1"/>
        <v>0</v>
      </c>
      <c r="C36" s="748">
        <f t="shared" si="2"/>
        <v>0</v>
      </c>
      <c r="D36" s="748">
        <f t="shared" si="8"/>
        <v>0</v>
      </c>
      <c r="E36" s="749">
        <f t="shared" si="9"/>
        <v>0</v>
      </c>
      <c r="F36" s="750">
        <f t="shared" si="10"/>
        <v>0</v>
      </c>
      <c r="G36" s="764">
        <f t="shared" si="3"/>
        <v>0</v>
      </c>
      <c r="H36" s="741">
        <f t="shared" si="4"/>
        <v>0</v>
      </c>
      <c r="I36" s="733">
        <f t="shared" si="5"/>
        <v>0</v>
      </c>
      <c r="J36" s="733">
        <f t="shared" si="11"/>
        <v>0</v>
      </c>
      <c r="K36" s="734">
        <f t="shared" si="12"/>
        <v>0</v>
      </c>
      <c r="L36" s="735">
        <f t="shared" si="13"/>
        <v>0</v>
      </c>
      <c r="M36" s="742">
        <f t="shared" si="6"/>
        <v>0</v>
      </c>
      <c r="N36" s="768">
        <f t="shared" si="7"/>
        <v>0</v>
      </c>
      <c r="O36" s="773"/>
      <c r="P36" s="769">
        <v>16</v>
      </c>
      <c r="Q36" s="774"/>
    </row>
    <row r="37" spans="1:17" x14ac:dyDescent="0.2">
      <c r="A37" s="711" t="str">
        <f t="shared" si="0"/>
        <v>ب4</v>
      </c>
      <c r="B37" s="756">
        <f t="shared" si="1"/>
        <v>0</v>
      </c>
      <c r="C37" s="748">
        <f t="shared" si="2"/>
        <v>0</v>
      </c>
      <c r="D37" s="748">
        <f t="shared" si="8"/>
        <v>0</v>
      </c>
      <c r="E37" s="749">
        <f t="shared" si="9"/>
        <v>0</v>
      </c>
      <c r="F37" s="750">
        <f t="shared" si="10"/>
        <v>0</v>
      </c>
      <c r="G37" s="764">
        <f t="shared" si="3"/>
        <v>0</v>
      </c>
      <c r="H37" s="741">
        <f t="shared" si="4"/>
        <v>0</v>
      </c>
      <c r="I37" s="733">
        <f t="shared" si="5"/>
        <v>0</v>
      </c>
      <c r="J37" s="733">
        <f t="shared" si="11"/>
        <v>0</v>
      </c>
      <c r="K37" s="734">
        <f t="shared" si="12"/>
        <v>0</v>
      </c>
      <c r="L37" s="735">
        <f t="shared" si="13"/>
        <v>0</v>
      </c>
      <c r="M37" s="742">
        <f t="shared" si="6"/>
        <v>0</v>
      </c>
      <c r="N37" s="768">
        <f t="shared" si="7"/>
        <v>0</v>
      </c>
      <c r="O37" s="773"/>
      <c r="P37" s="769">
        <v>12</v>
      </c>
      <c r="Q37" s="774"/>
    </row>
    <row r="38" spans="1:17" ht="18.75" customHeight="1" x14ac:dyDescent="0.2">
      <c r="A38" s="711" t="str">
        <f t="shared" si="0"/>
        <v>ب5</v>
      </c>
      <c r="B38" s="756">
        <f t="shared" si="1"/>
        <v>0</v>
      </c>
      <c r="C38" s="748">
        <f t="shared" si="2"/>
        <v>0</v>
      </c>
      <c r="D38" s="748">
        <f t="shared" si="8"/>
        <v>0</v>
      </c>
      <c r="E38" s="749">
        <f t="shared" si="9"/>
        <v>0</v>
      </c>
      <c r="F38" s="750">
        <f t="shared" si="10"/>
        <v>0</v>
      </c>
      <c r="G38" s="764">
        <f t="shared" si="3"/>
        <v>0</v>
      </c>
      <c r="H38" s="741">
        <f t="shared" si="4"/>
        <v>0</v>
      </c>
      <c r="I38" s="733">
        <f t="shared" si="5"/>
        <v>0</v>
      </c>
      <c r="J38" s="733">
        <f t="shared" si="11"/>
        <v>0</v>
      </c>
      <c r="K38" s="734">
        <f t="shared" si="12"/>
        <v>0</v>
      </c>
      <c r="L38" s="735">
        <f t="shared" si="13"/>
        <v>0</v>
      </c>
      <c r="M38" s="742">
        <f t="shared" si="6"/>
        <v>0</v>
      </c>
      <c r="N38" s="768">
        <f t="shared" si="7"/>
        <v>0</v>
      </c>
      <c r="O38" s="773"/>
      <c r="P38" s="769">
        <v>10</v>
      </c>
      <c r="Q38" s="774"/>
    </row>
    <row r="39" spans="1:17" ht="18.75" customHeight="1" x14ac:dyDescent="0.2">
      <c r="A39" s="711" t="str">
        <f t="shared" si="0"/>
        <v>ب6</v>
      </c>
      <c r="B39" s="756">
        <f t="shared" si="1"/>
        <v>0</v>
      </c>
      <c r="C39" s="748">
        <f t="shared" si="2"/>
        <v>0</v>
      </c>
      <c r="D39" s="748">
        <f t="shared" si="8"/>
        <v>0</v>
      </c>
      <c r="E39" s="749">
        <f t="shared" si="9"/>
        <v>0</v>
      </c>
      <c r="F39" s="750">
        <f t="shared" si="10"/>
        <v>0</v>
      </c>
      <c r="G39" s="764">
        <f t="shared" si="3"/>
        <v>0</v>
      </c>
      <c r="H39" s="741">
        <f t="shared" si="4"/>
        <v>0</v>
      </c>
      <c r="I39" s="733">
        <f t="shared" si="5"/>
        <v>0</v>
      </c>
      <c r="J39" s="733">
        <f t="shared" si="11"/>
        <v>0</v>
      </c>
      <c r="K39" s="734">
        <f t="shared" si="12"/>
        <v>0</v>
      </c>
      <c r="L39" s="735">
        <f t="shared" si="13"/>
        <v>0</v>
      </c>
      <c r="M39" s="742">
        <f t="shared" si="6"/>
        <v>0</v>
      </c>
      <c r="N39" s="768">
        <f t="shared" si="7"/>
        <v>0</v>
      </c>
      <c r="O39" s="773"/>
      <c r="P39" s="769">
        <v>8</v>
      </c>
      <c r="Q39" s="774"/>
    </row>
    <row r="40" spans="1:17" ht="18.75" customHeight="1" thickBot="1" x14ac:dyDescent="0.25">
      <c r="A40" s="711" t="str">
        <f t="shared" si="0"/>
        <v>ب7</v>
      </c>
      <c r="B40" s="756">
        <f t="shared" si="1"/>
        <v>0</v>
      </c>
      <c r="C40" s="748">
        <f t="shared" si="2"/>
        <v>0</v>
      </c>
      <c r="D40" s="748">
        <f t="shared" si="8"/>
        <v>0</v>
      </c>
      <c r="E40" s="749">
        <f t="shared" si="9"/>
        <v>0</v>
      </c>
      <c r="F40" s="750">
        <f t="shared" si="10"/>
        <v>0</v>
      </c>
      <c r="G40" s="764">
        <f t="shared" si="3"/>
        <v>0</v>
      </c>
      <c r="H40" s="741">
        <f t="shared" si="4"/>
        <v>0</v>
      </c>
      <c r="I40" s="733">
        <f t="shared" si="5"/>
        <v>0</v>
      </c>
      <c r="J40" s="733">
        <f t="shared" si="11"/>
        <v>0</v>
      </c>
      <c r="K40" s="734">
        <f t="shared" si="12"/>
        <v>0</v>
      </c>
      <c r="L40" s="735">
        <f t="shared" si="13"/>
        <v>0</v>
      </c>
      <c r="M40" s="742">
        <f t="shared" si="6"/>
        <v>0</v>
      </c>
      <c r="N40" s="768">
        <f t="shared" si="7"/>
        <v>0</v>
      </c>
      <c r="O40" s="779"/>
      <c r="P40" s="780" t="s">
        <v>440</v>
      </c>
      <c r="Q40" s="781"/>
    </row>
    <row r="41" spans="1:17" x14ac:dyDescent="0.2">
      <c r="A41" s="711" t="str">
        <f t="shared" si="0"/>
        <v>ب8</v>
      </c>
      <c r="B41" s="756">
        <f t="shared" si="1"/>
        <v>0</v>
      </c>
      <c r="C41" s="748">
        <f t="shared" si="2"/>
        <v>0</v>
      </c>
      <c r="D41" s="748">
        <f t="shared" si="8"/>
        <v>0</v>
      </c>
      <c r="E41" s="749">
        <f t="shared" si="9"/>
        <v>0</v>
      </c>
      <c r="F41" s="750">
        <f t="shared" si="10"/>
        <v>0</v>
      </c>
      <c r="G41" s="764">
        <f t="shared" si="3"/>
        <v>0</v>
      </c>
      <c r="H41" s="741">
        <f t="shared" si="4"/>
        <v>0</v>
      </c>
      <c r="I41" s="733">
        <f t="shared" si="5"/>
        <v>0</v>
      </c>
      <c r="J41" s="733">
        <f t="shared" si="11"/>
        <v>0</v>
      </c>
      <c r="K41" s="734">
        <f t="shared" si="12"/>
        <v>0</v>
      </c>
      <c r="L41" s="735">
        <f t="shared" si="13"/>
        <v>0</v>
      </c>
      <c r="M41" s="742">
        <f t="shared" si="6"/>
        <v>0</v>
      </c>
      <c r="N41" s="768">
        <f t="shared" si="7"/>
        <v>0</v>
      </c>
      <c r="O41" s="783"/>
      <c r="P41" s="784">
        <v>12</v>
      </c>
      <c r="Q41" s="772" t="s">
        <v>380</v>
      </c>
    </row>
    <row r="42" spans="1:17" x14ac:dyDescent="0.2">
      <c r="A42" s="711" t="str">
        <f t="shared" si="0"/>
        <v>ب9</v>
      </c>
      <c r="B42" s="756">
        <f t="shared" si="1"/>
        <v>0</v>
      </c>
      <c r="C42" s="748">
        <f t="shared" si="2"/>
        <v>0</v>
      </c>
      <c r="D42" s="748">
        <f t="shared" si="8"/>
        <v>0</v>
      </c>
      <c r="E42" s="749">
        <f t="shared" si="9"/>
        <v>0</v>
      </c>
      <c r="F42" s="750">
        <f t="shared" si="10"/>
        <v>0</v>
      </c>
      <c r="G42" s="764">
        <f t="shared" si="3"/>
        <v>0</v>
      </c>
      <c r="H42" s="741">
        <f t="shared" si="4"/>
        <v>0</v>
      </c>
      <c r="I42" s="733">
        <f t="shared" si="5"/>
        <v>0</v>
      </c>
      <c r="J42" s="733">
        <f t="shared" si="11"/>
        <v>0</v>
      </c>
      <c r="K42" s="734">
        <f t="shared" si="12"/>
        <v>0</v>
      </c>
      <c r="L42" s="735">
        <f t="shared" si="13"/>
        <v>0</v>
      </c>
      <c r="M42" s="742">
        <f t="shared" si="6"/>
        <v>0</v>
      </c>
      <c r="N42" s="768">
        <f t="shared" si="7"/>
        <v>0</v>
      </c>
      <c r="O42" s="785"/>
      <c r="P42" s="782" t="s">
        <v>311</v>
      </c>
      <c r="Q42" s="774"/>
    </row>
    <row r="43" spans="1:17" ht="18.75" thickBot="1" x14ac:dyDescent="0.25">
      <c r="A43" s="712" t="str">
        <f t="shared" si="0"/>
        <v>ب10</v>
      </c>
      <c r="B43" s="756">
        <f t="shared" si="1"/>
        <v>0</v>
      </c>
      <c r="C43" s="748">
        <f t="shared" si="2"/>
        <v>0</v>
      </c>
      <c r="D43" s="748">
        <f t="shared" si="8"/>
        <v>0</v>
      </c>
      <c r="E43" s="749">
        <f t="shared" si="9"/>
        <v>0</v>
      </c>
      <c r="F43" s="750">
        <f t="shared" si="10"/>
        <v>0</v>
      </c>
      <c r="G43" s="764">
        <f t="shared" si="3"/>
        <v>0</v>
      </c>
      <c r="H43" s="741">
        <f t="shared" si="4"/>
        <v>0</v>
      </c>
      <c r="I43" s="733">
        <f t="shared" si="5"/>
        <v>0</v>
      </c>
      <c r="J43" s="733">
        <f t="shared" si="11"/>
        <v>0</v>
      </c>
      <c r="K43" s="734">
        <f t="shared" si="12"/>
        <v>0</v>
      </c>
      <c r="L43" s="735">
        <f t="shared" si="13"/>
        <v>0</v>
      </c>
      <c r="M43" s="742">
        <f t="shared" si="6"/>
        <v>0</v>
      </c>
      <c r="N43" s="777">
        <f t="shared" si="7"/>
        <v>0</v>
      </c>
      <c r="O43" s="785"/>
      <c r="P43" s="782"/>
      <c r="Q43" s="774"/>
    </row>
    <row r="44" spans="1:17" x14ac:dyDescent="0.2">
      <c r="A44" s="711" t="str">
        <f t="shared" si="0"/>
        <v>ب11</v>
      </c>
      <c r="B44" s="756">
        <f t="shared" si="1"/>
        <v>0</v>
      </c>
      <c r="C44" s="748">
        <f t="shared" si="2"/>
        <v>0</v>
      </c>
      <c r="D44" s="748">
        <f t="shared" si="8"/>
        <v>0</v>
      </c>
      <c r="E44" s="749">
        <f t="shared" si="9"/>
        <v>0</v>
      </c>
      <c r="F44" s="750">
        <f t="shared" si="10"/>
        <v>0</v>
      </c>
      <c r="G44" s="764">
        <f t="shared" si="3"/>
        <v>0</v>
      </c>
      <c r="H44" s="741">
        <f t="shared" si="4"/>
        <v>0</v>
      </c>
      <c r="I44" s="733">
        <f t="shared" si="5"/>
        <v>0</v>
      </c>
      <c r="J44" s="733">
        <f t="shared" si="11"/>
        <v>0</v>
      </c>
      <c r="K44" s="734">
        <f t="shared" si="12"/>
        <v>0</v>
      </c>
      <c r="L44" s="735">
        <f t="shared" si="13"/>
        <v>0</v>
      </c>
      <c r="M44" s="742">
        <f t="shared" si="6"/>
        <v>0</v>
      </c>
      <c r="N44" s="768">
        <f t="shared" si="7"/>
        <v>0</v>
      </c>
      <c r="O44" s="785"/>
      <c r="P44" s="782"/>
      <c r="Q44" s="774"/>
    </row>
    <row r="45" spans="1:17" x14ac:dyDescent="0.2">
      <c r="A45" s="711" t="str">
        <f t="shared" si="0"/>
        <v>ب12</v>
      </c>
      <c r="B45" s="756">
        <f t="shared" si="1"/>
        <v>0</v>
      </c>
      <c r="C45" s="748">
        <f t="shared" si="2"/>
        <v>0</v>
      </c>
      <c r="D45" s="748">
        <f t="shared" si="8"/>
        <v>0</v>
      </c>
      <c r="E45" s="749">
        <f t="shared" si="9"/>
        <v>0</v>
      </c>
      <c r="F45" s="750">
        <f t="shared" si="10"/>
        <v>0</v>
      </c>
      <c r="G45" s="764">
        <f t="shared" si="3"/>
        <v>0</v>
      </c>
      <c r="H45" s="741">
        <f t="shared" si="4"/>
        <v>0</v>
      </c>
      <c r="I45" s="733">
        <f t="shared" si="5"/>
        <v>0</v>
      </c>
      <c r="J45" s="733">
        <f t="shared" si="11"/>
        <v>0</v>
      </c>
      <c r="K45" s="734">
        <f t="shared" si="12"/>
        <v>0</v>
      </c>
      <c r="L45" s="735">
        <f t="shared" si="13"/>
        <v>0</v>
      </c>
      <c r="M45" s="742">
        <f t="shared" si="6"/>
        <v>0</v>
      </c>
      <c r="N45" s="768">
        <f t="shared" si="7"/>
        <v>0</v>
      </c>
      <c r="O45" s="785"/>
      <c r="P45" s="782"/>
      <c r="Q45" s="774"/>
    </row>
    <row r="46" spans="1:17" x14ac:dyDescent="0.2">
      <c r="A46" s="711" t="str">
        <f t="shared" si="0"/>
        <v>ب13</v>
      </c>
      <c r="B46" s="756">
        <f t="shared" si="1"/>
        <v>0</v>
      </c>
      <c r="C46" s="748">
        <f t="shared" si="2"/>
        <v>0</v>
      </c>
      <c r="D46" s="748">
        <f t="shared" si="8"/>
        <v>0</v>
      </c>
      <c r="E46" s="749">
        <f t="shared" si="9"/>
        <v>0</v>
      </c>
      <c r="F46" s="750">
        <f t="shared" si="10"/>
        <v>0</v>
      </c>
      <c r="G46" s="764">
        <f t="shared" si="3"/>
        <v>0</v>
      </c>
      <c r="H46" s="741">
        <f t="shared" si="4"/>
        <v>0</v>
      </c>
      <c r="I46" s="733">
        <f t="shared" si="5"/>
        <v>0</v>
      </c>
      <c r="J46" s="733">
        <f t="shared" si="11"/>
        <v>0</v>
      </c>
      <c r="K46" s="734">
        <f t="shared" si="12"/>
        <v>0</v>
      </c>
      <c r="L46" s="735">
        <f t="shared" si="13"/>
        <v>0</v>
      </c>
      <c r="M46" s="742">
        <f t="shared" si="6"/>
        <v>0</v>
      </c>
      <c r="N46" s="768">
        <f t="shared" si="7"/>
        <v>0</v>
      </c>
      <c r="O46" s="785"/>
      <c r="P46" s="782"/>
      <c r="Q46" s="774"/>
    </row>
    <row r="47" spans="1:17" ht="18.75" thickBot="1" x14ac:dyDescent="0.25">
      <c r="A47" s="712" t="str">
        <f t="shared" si="0"/>
        <v>ب14</v>
      </c>
      <c r="B47" s="756">
        <f t="shared" si="1"/>
        <v>0</v>
      </c>
      <c r="C47" s="748">
        <f t="shared" si="2"/>
        <v>0</v>
      </c>
      <c r="D47" s="748">
        <f t="shared" si="8"/>
        <v>0</v>
      </c>
      <c r="E47" s="749">
        <f t="shared" si="9"/>
        <v>0</v>
      </c>
      <c r="F47" s="750">
        <f t="shared" si="10"/>
        <v>0</v>
      </c>
      <c r="G47" s="764">
        <f t="shared" si="3"/>
        <v>0</v>
      </c>
      <c r="H47" s="741">
        <f t="shared" si="4"/>
        <v>0</v>
      </c>
      <c r="I47" s="733">
        <f t="shared" si="5"/>
        <v>0</v>
      </c>
      <c r="J47" s="733">
        <f t="shared" si="11"/>
        <v>0</v>
      </c>
      <c r="K47" s="734">
        <f t="shared" si="12"/>
        <v>0</v>
      </c>
      <c r="L47" s="735">
        <f t="shared" si="13"/>
        <v>0</v>
      </c>
      <c r="M47" s="742">
        <f t="shared" si="6"/>
        <v>0</v>
      </c>
      <c r="N47" s="778">
        <f t="shared" si="7"/>
        <v>0</v>
      </c>
      <c r="O47" s="775"/>
      <c r="P47" s="786"/>
      <c r="Q47" s="787"/>
    </row>
    <row r="48" spans="1:17" ht="18.75" thickBot="1" x14ac:dyDescent="0.25">
      <c r="A48" s="711" t="str">
        <f t="shared" si="0"/>
        <v>ب15</v>
      </c>
      <c r="B48" s="756">
        <f t="shared" si="1"/>
        <v>0</v>
      </c>
      <c r="C48" s="748">
        <f t="shared" si="2"/>
        <v>0</v>
      </c>
      <c r="D48" s="748">
        <f t="shared" si="8"/>
        <v>0</v>
      </c>
      <c r="E48" s="749">
        <f t="shared" si="9"/>
        <v>0</v>
      </c>
      <c r="F48" s="750">
        <f t="shared" si="10"/>
        <v>0</v>
      </c>
      <c r="G48" s="764">
        <f t="shared" si="3"/>
        <v>0</v>
      </c>
      <c r="H48" s="741">
        <f t="shared" si="4"/>
        <v>0</v>
      </c>
      <c r="I48" s="733">
        <f t="shared" si="5"/>
        <v>0</v>
      </c>
      <c r="J48" s="733">
        <f t="shared" si="11"/>
        <v>0</v>
      </c>
      <c r="K48" s="734">
        <f t="shared" si="12"/>
        <v>0</v>
      </c>
      <c r="L48" s="735">
        <f t="shared" si="13"/>
        <v>0</v>
      </c>
      <c r="M48" s="742">
        <f t="shared" si="6"/>
        <v>0</v>
      </c>
      <c r="N48" s="767">
        <f t="shared" si="7"/>
        <v>0</v>
      </c>
      <c r="O48" s="788"/>
      <c r="P48" s="789" t="s">
        <v>332</v>
      </c>
      <c r="Q48" s="790">
        <f>اعمدة!S30</f>
        <v>0</v>
      </c>
    </row>
    <row r="49" spans="1:17" x14ac:dyDescent="0.2">
      <c r="A49" s="711" t="str">
        <f t="shared" si="0"/>
        <v>ب16</v>
      </c>
      <c r="B49" s="756">
        <f t="shared" si="1"/>
        <v>0</v>
      </c>
      <c r="C49" s="748">
        <f t="shared" si="2"/>
        <v>0</v>
      </c>
      <c r="D49" s="748">
        <f t="shared" si="8"/>
        <v>0</v>
      </c>
      <c r="E49" s="749">
        <f t="shared" si="9"/>
        <v>0</v>
      </c>
      <c r="F49" s="750">
        <f t="shared" si="10"/>
        <v>0</v>
      </c>
      <c r="G49" s="764">
        <f t="shared" si="3"/>
        <v>0</v>
      </c>
      <c r="H49" s="741">
        <f t="shared" si="4"/>
        <v>0</v>
      </c>
      <c r="I49" s="733">
        <f t="shared" si="5"/>
        <v>0</v>
      </c>
      <c r="J49" s="733">
        <f t="shared" si="11"/>
        <v>0</v>
      </c>
      <c r="K49" s="734">
        <f t="shared" si="12"/>
        <v>0</v>
      </c>
      <c r="L49" s="735">
        <f t="shared" si="13"/>
        <v>0</v>
      </c>
      <c r="M49" s="742">
        <f t="shared" si="6"/>
        <v>0</v>
      </c>
      <c r="N49" s="768">
        <f t="shared" si="7"/>
        <v>0</v>
      </c>
      <c r="O49" s="783"/>
      <c r="P49" s="784"/>
      <c r="Q49" s="772"/>
    </row>
    <row r="50" spans="1:17" x14ac:dyDescent="0.2">
      <c r="A50" s="711" t="str">
        <f t="shared" si="0"/>
        <v>ب17</v>
      </c>
      <c r="B50" s="756">
        <f t="shared" si="1"/>
        <v>0</v>
      </c>
      <c r="C50" s="748">
        <f t="shared" si="2"/>
        <v>0</v>
      </c>
      <c r="D50" s="748">
        <f t="shared" si="8"/>
        <v>0</v>
      </c>
      <c r="E50" s="749">
        <f t="shared" si="9"/>
        <v>0</v>
      </c>
      <c r="F50" s="750">
        <f t="shared" si="10"/>
        <v>0</v>
      </c>
      <c r="G50" s="764">
        <f t="shared" si="3"/>
        <v>0</v>
      </c>
      <c r="H50" s="741">
        <f t="shared" si="4"/>
        <v>0</v>
      </c>
      <c r="I50" s="733">
        <f t="shared" si="5"/>
        <v>0</v>
      </c>
      <c r="J50" s="733">
        <f t="shared" si="11"/>
        <v>0</v>
      </c>
      <c r="K50" s="734">
        <f t="shared" si="12"/>
        <v>0</v>
      </c>
      <c r="L50" s="735">
        <f t="shared" si="13"/>
        <v>0</v>
      </c>
      <c r="M50" s="742">
        <f t="shared" si="6"/>
        <v>0</v>
      </c>
      <c r="N50" s="768">
        <f t="shared" si="7"/>
        <v>0</v>
      </c>
      <c r="O50" s="785"/>
      <c r="P50" s="782"/>
      <c r="Q50" s="774"/>
    </row>
    <row r="51" spans="1:17" x14ac:dyDescent="0.2">
      <c r="A51" s="711" t="str">
        <f t="shared" si="0"/>
        <v>ب18</v>
      </c>
      <c r="B51" s="756">
        <f t="shared" si="1"/>
        <v>0</v>
      </c>
      <c r="C51" s="748">
        <f t="shared" si="2"/>
        <v>0</v>
      </c>
      <c r="D51" s="748">
        <f t="shared" si="8"/>
        <v>0</v>
      </c>
      <c r="E51" s="749">
        <f t="shared" si="9"/>
        <v>0</v>
      </c>
      <c r="F51" s="750">
        <f t="shared" si="10"/>
        <v>0</v>
      </c>
      <c r="G51" s="764">
        <f t="shared" si="3"/>
        <v>0</v>
      </c>
      <c r="H51" s="741">
        <f t="shared" si="4"/>
        <v>0</v>
      </c>
      <c r="I51" s="733">
        <f t="shared" si="5"/>
        <v>0</v>
      </c>
      <c r="J51" s="733">
        <f t="shared" si="11"/>
        <v>0</v>
      </c>
      <c r="K51" s="734">
        <f t="shared" si="12"/>
        <v>0</v>
      </c>
      <c r="L51" s="735">
        <f t="shared" si="13"/>
        <v>0</v>
      </c>
      <c r="M51" s="742">
        <f t="shared" si="6"/>
        <v>0</v>
      </c>
      <c r="N51" s="768">
        <f t="shared" si="7"/>
        <v>0</v>
      </c>
      <c r="O51" s="785"/>
      <c r="P51" s="782"/>
      <c r="Q51" s="774"/>
    </row>
    <row r="52" spans="1:17" x14ac:dyDescent="0.2">
      <c r="A52" s="711" t="str">
        <f t="shared" si="0"/>
        <v>ب19</v>
      </c>
      <c r="B52" s="756">
        <f t="shared" si="1"/>
        <v>0</v>
      </c>
      <c r="C52" s="748">
        <f t="shared" si="2"/>
        <v>0</v>
      </c>
      <c r="D52" s="748">
        <f t="shared" si="8"/>
        <v>0</v>
      </c>
      <c r="E52" s="749">
        <f t="shared" si="9"/>
        <v>0</v>
      </c>
      <c r="F52" s="750">
        <f t="shared" si="10"/>
        <v>0</v>
      </c>
      <c r="G52" s="764">
        <f t="shared" si="3"/>
        <v>0</v>
      </c>
      <c r="H52" s="741">
        <f t="shared" si="4"/>
        <v>0</v>
      </c>
      <c r="I52" s="733">
        <f t="shared" si="5"/>
        <v>0</v>
      </c>
      <c r="J52" s="733">
        <f t="shared" si="11"/>
        <v>0</v>
      </c>
      <c r="K52" s="734">
        <f t="shared" si="12"/>
        <v>0</v>
      </c>
      <c r="L52" s="735">
        <f t="shared" si="13"/>
        <v>0</v>
      </c>
      <c r="M52" s="742">
        <f t="shared" si="6"/>
        <v>0</v>
      </c>
      <c r="N52" s="768">
        <f t="shared" si="7"/>
        <v>0</v>
      </c>
      <c r="O52" s="785"/>
      <c r="P52" s="782"/>
      <c r="Q52" s="774"/>
    </row>
    <row r="53" spans="1:17" x14ac:dyDescent="0.2">
      <c r="A53" s="711" t="str">
        <f t="shared" si="0"/>
        <v>ب20</v>
      </c>
      <c r="B53" s="756">
        <f t="shared" si="1"/>
        <v>0</v>
      </c>
      <c r="C53" s="748">
        <f t="shared" si="2"/>
        <v>0</v>
      </c>
      <c r="D53" s="748">
        <f>(IF(C53&gt;0,IF(C53&lt;=2,(12-(C53*6)),0)))+((IF(C53&gt;2,IF(C53&lt;=3,(12-(C53*4)),0))))+((IF(C53&gt;3,IF(C53&lt;=4,(12-(C53*3)),0))))+((IF(C53&gt;4,IF(C53&lt;=6,(12-(C53*2)),0))))+((IF(C53&gt;6,IF(C53&lt;=12,(12-C53),0))))</f>
        <v>0</v>
      </c>
      <c r="E53" s="749">
        <f>ROUNDUP(IF(C53&gt;0,IF(C53&lt;=2,B53/6,0))+((IF(C53&gt;2,IF(C53&lt;=3,B53/4,0))))+((IF(C53&gt;3,IF(C53&lt;=4,B53/3,0))))+((IF(C53&gt;4,IF(C53&lt;=6,B53/2,0))))+((IF(C53&gt;6,IF(C53&lt;=12,B53,0)))),0)</f>
        <v>0</v>
      </c>
      <c r="F53" s="750">
        <f>E53*12*G53*G53/162</f>
        <v>0</v>
      </c>
      <c r="G53" s="764">
        <f t="shared" si="3"/>
        <v>0</v>
      </c>
      <c r="H53" s="741">
        <f t="shared" si="4"/>
        <v>0</v>
      </c>
      <c r="I53" s="733">
        <f t="shared" si="5"/>
        <v>0</v>
      </c>
      <c r="J53" s="733">
        <f>(IF(I53&gt;0,IF(I53&lt;=2,(12-(I53*6)),0)))+((IF(I53&gt;2,IF(I53&lt;=3,(12-(I53*4)),0))))+((IF(I53&gt;3,IF(I53&lt;=4,(12-(I53*3)),0))))+((IF(I53&gt;4,IF(I53&lt;=6,(12-(I53*2)),0))))+((IF(I53&gt;6,IF(I53&lt;=12,(12-I53),0))))</f>
        <v>0</v>
      </c>
      <c r="K53" s="734">
        <f>(IF(I53&gt;0,IF(I53&lt;=2,H53/6,0)))+((IF(I53&gt;2,IF(I53&lt;=3,H53/4,0))))+((IF(I53&gt;3,IF(I53&lt;=4,H53/3,0))))+((IF(I53&gt;4,IF(I53&lt;=6,H53/2,0))))+((IF(I53&gt;6,IF(I53&lt;=12,H53,0))))</f>
        <v>0</v>
      </c>
      <c r="L53" s="735">
        <f>K53*12*M53*M53/162</f>
        <v>0</v>
      </c>
      <c r="M53" s="742">
        <f t="shared" si="6"/>
        <v>0</v>
      </c>
      <c r="N53" s="768">
        <f t="shared" si="7"/>
        <v>0</v>
      </c>
      <c r="O53" s="785"/>
      <c r="P53" s="782"/>
      <c r="Q53" s="774"/>
    </row>
    <row r="54" spans="1:17" ht="18.75" customHeight="1" x14ac:dyDescent="0.2">
      <c r="A54" s="711" t="str">
        <f t="shared" si="0"/>
        <v>ب21</v>
      </c>
      <c r="B54" s="756">
        <f t="shared" si="1"/>
        <v>0</v>
      </c>
      <c r="C54" s="748">
        <f t="shared" si="2"/>
        <v>0</v>
      </c>
      <c r="D54" s="748">
        <f>(IF(C54&gt;0,IF(C54&lt;=2,(12-(C54*6)),0)))+((IF(C54&gt;2,IF(C54&lt;=3,(12-(C54*4)),0))))+((IF(C54&gt;3,IF(C54&lt;=4,(12-(C54*3)),0))))+((IF(C54&gt;4,IF(C54&lt;=6,(12-(C54*2)),0))))+((IF(C54&gt;6,IF(C54&lt;=12,(12-C54),0))))</f>
        <v>0</v>
      </c>
      <c r="E54" s="749">
        <f>ROUNDUP(IF(C54&gt;0,IF(C54&lt;=2,B54/6,0))+((IF(C54&gt;2,IF(C54&lt;=3,B54/4,0))))+((IF(C54&gt;3,IF(C54&lt;=4,B54/3,0))))+((IF(C54&gt;4,IF(C54&lt;=6,B54/2,0))))+((IF(C54&gt;6,IF(C54&lt;=12,B54,0)))),0)</f>
        <v>0</v>
      </c>
      <c r="F54" s="750">
        <f>E54*12*G54*G54/162</f>
        <v>0</v>
      </c>
      <c r="G54" s="764">
        <f t="shared" si="3"/>
        <v>0</v>
      </c>
      <c r="H54" s="741">
        <f t="shared" si="4"/>
        <v>0</v>
      </c>
      <c r="I54" s="733">
        <f t="shared" si="5"/>
        <v>0</v>
      </c>
      <c r="J54" s="733">
        <f>(IF(I54&gt;0,IF(I54&lt;=2,(12-(I54*6)),0)))+((IF(I54&gt;2,IF(I54&lt;=3,(12-(I54*4)),0))))+((IF(I54&gt;3,IF(I54&lt;=4,(12-(I54*3)),0))))+((IF(I54&gt;4,IF(I54&lt;=6,(12-(I54*2)),0))))+((IF(I54&gt;6,IF(I54&lt;=12,(12-I54),0))))</f>
        <v>0</v>
      </c>
      <c r="K54" s="734">
        <f>(IF(I54&gt;0,IF(I54&lt;=2,H54/6,0)))+((IF(I54&gt;2,IF(I54&lt;=3,H54/4,0))))+((IF(I54&gt;3,IF(I54&lt;=4,H54/3,0))))+((IF(I54&gt;4,IF(I54&lt;=6,H54/2,0))))+((IF(I54&gt;6,IF(I54&lt;=12,H54,0))))</f>
        <v>0</v>
      </c>
      <c r="L54" s="735">
        <f>K54*12*M54*M54/162</f>
        <v>0</v>
      </c>
      <c r="M54" s="742">
        <f t="shared" si="6"/>
        <v>0</v>
      </c>
      <c r="N54" s="768">
        <f t="shared" si="7"/>
        <v>0</v>
      </c>
      <c r="O54" s="785"/>
      <c r="P54" s="782"/>
      <c r="Q54" s="774"/>
    </row>
    <row r="55" spans="1:17" ht="21" customHeight="1" thickBot="1" x14ac:dyDescent="0.25">
      <c r="A55" s="711" t="str">
        <f t="shared" si="0"/>
        <v>ب22</v>
      </c>
      <c r="B55" s="758">
        <f t="shared" si="1"/>
        <v>0</v>
      </c>
      <c r="C55" s="759">
        <f t="shared" si="2"/>
        <v>0</v>
      </c>
      <c r="D55" s="759">
        <f>(IF(C55&gt;0,IF(C55&lt;=2,(12-(C55*6)),0)))+((IF(C55&gt;2,IF(C55&lt;=3,(12-(C55*4)),0))))+((IF(C55&gt;3,IF(C55&lt;=4,(12-(C55*3)),0))))+((IF(C55&gt;4,IF(C55&lt;=6,(12-(C55*2)),0))))+((IF(C55&gt;6,IF(C55&lt;=12,(12-C55),0))))</f>
        <v>0</v>
      </c>
      <c r="E55" s="760">
        <f>ROUNDUP(IF(C55&gt;0,IF(C55&lt;=2,B55/6,0))+((IF(C55&gt;2,IF(C55&lt;=3,B55/4,0))))+((IF(C55&gt;3,IF(C55&lt;=4,B55/3,0))))+((IF(C55&gt;4,IF(C55&lt;=6,B55/2,0))))+((IF(C55&gt;6,IF(C55&lt;=12,B55,0)))),0)</f>
        <v>0</v>
      </c>
      <c r="F55" s="761">
        <f>E55*12*G55*G55/162</f>
        <v>0</v>
      </c>
      <c r="G55" s="765">
        <f t="shared" si="3"/>
        <v>0</v>
      </c>
      <c r="H55" s="743">
        <f t="shared" si="4"/>
        <v>0</v>
      </c>
      <c r="I55" s="744">
        <f t="shared" si="5"/>
        <v>0</v>
      </c>
      <c r="J55" s="744">
        <f>(IF(I55&gt;0,IF(I55&lt;=2,(12-(I55*6)),0)))+((IF(I55&gt;2,IF(I55&lt;=3,(12-(I55*4)),0))))+((IF(I55&gt;3,IF(I55&lt;=4,(12-(I55*3)),0))))+((IF(I55&gt;4,IF(I55&lt;=6,(12-(I55*2)),0))))+((IF(I55&gt;6,IF(I55&lt;=12,(12-I55),0))))</f>
        <v>0</v>
      </c>
      <c r="K55" s="745">
        <f>(IF(I55&gt;0,IF(I55&lt;=2,H55/6,0)))+((IF(I55&gt;2,IF(I55&lt;=3,H55/4,0))))+((IF(I55&gt;3,IF(I55&lt;=4,H55/3,0))))+((IF(I55&gt;4,IF(I55&lt;=6,H55/2,0))))+((IF(I55&gt;6,IF(I55&lt;=12,H55,0))))</f>
        <v>0</v>
      </c>
      <c r="L55" s="746">
        <f>K55*12*M55*M55/162</f>
        <v>0</v>
      </c>
      <c r="M55" s="747">
        <f t="shared" si="6"/>
        <v>0</v>
      </c>
      <c r="N55" s="768">
        <f t="shared" si="7"/>
        <v>0</v>
      </c>
      <c r="O55" s="785"/>
      <c r="P55" s="782"/>
      <c r="Q55" s="774"/>
    </row>
    <row r="56" spans="1:17" ht="18.75" thickBot="1" x14ac:dyDescent="0.25">
      <c r="A56" s="52"/>
      <c r="G56" s="53"/>
      <c r="L56" s="53"/>
      <c r="N56" s="639">
        <f>SUM(N34:N43)</f>
        <v>1.44</v>
      </c>
      <c r="O56" s="785"/>
      <c r="P56" s="782"/>
      <c r="Q56" s="774"/>
    </row>
    <row r="57" spans="1:17" ht="21" thickBot="1" x14ac:dyDescent="0.25">
      <c r="A57" s="536" t="s">
        <v>405</v>
      </c>
      <c r="B57" s="1103" t="s">
        <v>402</v>
      </c>
      <c r="C57" s="1104"/>
      <c r="D57" s="1104"/>
      <c r="E57" s="1104"/>
      <c r="F57" s="1104"/>
      <c r="G57" s="1105"/>
      <c r="H57" s="1075" t="s">
        <v>410</v>
      </c>
      <c r="I57" s="1076"/>
      <c r="J57" s="1076"/>
      <c r="K57" s="1076"/>
      <c r="L57" s="1076"/>
      <c r="M57" s="1077"/>
      <c r="O57" s="775"/>
      <c r="P57" s="786"/>
      <c r="Q57" s="776"/>
    </row>
    <row r="58" spans="1:17" ht="36.75" thickBot="1" x14ac:dyDescent="0.25">
      <c r="A58" s="537" t="s">
        <v>404</v>
      </c>
      <c r="B58" s="713" t="s">
        <v>399</v>
      </c>
      <c r="C58" s="713" t="s">
        <v>400</v>
      </c>
      <c r="D58" s="713" t="s">
        <v>401</v>
      </c>
      <c r="E58" s="714" t="s">
        <v>381</v>
      </c>
      <c r="F58" s="715" t="s">
        <v>132</v>
      </c>
      <c r="G58" s="674" t="s">
        <v>14</v>
      </c>
      <c r="H58" s="731" t="s">
        <v>399</v>
      </c>
      <c r="I58" s="731" t="s">
        <v>400</v>
      </c>
      <c r="J58" s="731" t="s">
        <v>401</v>
      </c>
      <c r="K58" s="732" t="s">
        <v>381</v>
      </c>
      <c r="L58" s="732" t="s">
        <v>132</v>
      </c>
      <c r="M58" s="732" t="s">
        <v>14</v>
      </c>
      <c r="O58" s="513"/>
      <c r="P58" s="513"/>
      <c r="Q58" s="791">
        <f>SUM(Q34:Q57)</f>
        <v>0</v>
      </c>
    </row>
    <row r="59" spans="1:17" ht="18.75" thickBot="1" x14ac:dyDescent="0.25">
      <c r="A59" s="710" t="str">
        <f t="shared" ref="A59:A80" si="14">A34</f>
        <v>ب1</v>
      </c>
      <c r="B59" s="719">
        <f t="shared" ref="B59:B80" si="15">ROUNDUP(IF(G6&gt;0,G6*B6+1,0),0)</f>
        <v>21</v>
      </c>
      <c r="C59" s="720">
        <f>IF(O6&gt;0,C6+S6+T6,C6+T6+S6+(0.25*(K6+L6)))</f>
        <v>3.37</v>
      </c>
      <c r="D59" s="720">
        <f>(IF(C59&gt;0,IF(C59&lt;=2,(12-(C59*6)),0)))+((IF(C59&gt;2,IF(C59&lt;=3,(12-(C59*4)),0))))+((IF(C59&gt;3,IF(C59&lt;=4,(12-(C59*3)),0))))+((IF(C59&gt;4,IF(C59&lt;=6,(12-(C59*2)),0))))+((IF(C59&gt;6,IF(C59&lt;=12,(12-C59),0))))</f>
        <v>1.8900000000000006</v>
      </c>
      <c r="E59" s="721">
        <f>ROUNDUP(IF(C59&gt;0,IF(C59&lt;=2,B59/6,0))+((IF(C59&gt;2,IF(C59&lt;=3,B59/4,0))))+((IF(C59&gt;3,IF(C59&lt;=4,B59/3,0))))+((IF(C59&gt;4,IF(C59&lt;=6,B59/2,0))))+((IF(C59&gt;6,IF(C59&lt;=12,B59,0)))),0)</f>
        <v>7</v>
      </c>
      <c r="F59" s="722">
        <f>E59*12*G59*G59/162</f>
        <v>74.666666666666671</v>
      </c>
      <c r="G59" s="728">
        <f t="shared" ref="G59:G80" si="16">H6</f>
        <v>12</v>
      </c>
      <c r="H59" s="736">
        <f t="shared" ref="H59:H80" si="17">ROUNDUP(IF(O6&gt;0,O6*B6+1,0),0)</f>
        <v>21</v>
      </c>
      <c r="I59" s="737">
        <f t="shared" ref="I59:I80" si="18">C6+S6+T6+0.25*(K6+L6)</f>
        <v>5.2450000000000001</v>
      </c>
      <c r="J59" s="737">
        <f>(IF(I59&gt;0,IF(I59&lt;=2,(12-(I59*6)),0)))+((IF(I59&gt;2,IF(I59&lt;=3,(12-(I59*4)),0))))+((IF(I59&gt;3,IF(I59&lt;=4,(12-(I59*3)),0))))+((IF(I59&gt;4,IF(I59&lt;=6,(12-(I59*2)),0))))+((IF(I59&gt;6,IF(I59&lt;=12,(12-I59),0))))</f>
        <v>1.5099999999999998</v>
      </c>
      <c r="K59" s="738">
        <f>ROUNDUP(IF(I59&gt;0,IF(I59&lt;=2,H59/6,0))+((IF(I59&gt;2,IF(I59&lt;=3,H59/4,0))))+((IF(I59&gt;3,IF(I59&lt;=4,H59/3,0))))+((IF(I59&gt;4,IF(I59&lt;=6,H59/2,0))))+((IF(I59&gt;6,IF(I59&lt;=12,H59,0)))),0)</f>
        <v>11</v>
      </c>
      <c r="L59" s="739">
        <f>K59*12*M59*M59/162</f>
        <v>117.33333333333333</v>
      </c>
      <c r="M59" s="740">
        <f t="shared" ref="M59:M80" si="19">P6</f>
        <v>12</v>
      </c>
    </row>
    <row r="60" spans="1:17" ht="18.75" thickBot="1" x14ac:dyDescent="0.25">
      <c r="A60" s="711" t="str">
        <f t="shared" si="14"/>
        <v>ب2</v>
      </c>
      <c r="B60" s="723">
        <f t="shared" si="15"/>
        <v>0</v>
      </c>
      <c r="C60" s="716">
        <f t="shared" ref="C60:C80" si="20">C7+(0.25*(K7+L7))</f>
        <v>0</v>
      </c>
      <c r="D60" s="716">
        <f t="shared" ref="D60:D80" si="21">(IF(C60&gt;0,IF(C60&lt;=2,(12-(C60*6)),0)))+((IF(C60&gt;2,IF(C60&lt;=3,(12-(C60*4)),0))))+((IF(C60&gt;3,IF(C60&lt;=4,(12-(C60*3)),0))))+((IF(C60&gt;4,IF(C60&lt;=6,(12-(C60*2)),0))))+((IF(C60&gt;6,IF(C60&lt;=12,(12-C60),0))))</f>
        <v>0</v>
      </c>
      <c r="E60" s="717">
        <f t="shared" ref="E60:E80" si="22">ROUNDUP(IF(C60&gt;0,IF(C60&lt;=2,B60/6,0))+((IF(C60&gt;2,IF(C60&lt;=3,B60/4,0))))+((IF(C60&gt;3,IF(C60&lt;=4,B60/3,0))))+((IF(C60&gt;4,IF(C60&lt;=6,B60/2,0))))+((IF(C60&gt;6,IF(C60&lt;=12,B60,0)))),0)</f>
        <v>0</v>
      </c>
      <c r="F60" s="718">
        <f t="shared" ref="F60:F80" si="23">E60*12*G60*G60/162</f>
        <v>0</v>
      </c>
      <c r="G60" s="729">
        <f t="shared" si="16"/>
        <v>0</v>
      </c>
      <c r="H60" s="741">
        <f t="shared" si="17"/>
        <v>0</v>
      </c>
      <c r="I60" s="733">
        <f t="shared" si="18"/>
        <v>0</v>
      </c>
      <c r="J60" s="733">
        <f t="shared" ref="J60:J80" si="24">(IF(I60&gt;0,IF(I60&lt;=2,(12-(I60*6)),0)))+((IF(I60&gt;2,IF(I60&lt;=3,(12-(I60*4)),0))))+((IF(I60&gt;3,IF(I60&lt;=4,(12-(I60*3)),0))))+((IF(I60&gt;4,IF(I60&lt;=6,(12-(I60*2)),0))))+((IF(I60&gt;6,IF(I60&lt;=12,(12-I60),0))))</f>
        <v>0</v>
      </c>
      <c r="K60" s="734">
        <f t="shared" ref="K60:K80" si="25">ROUNDUP(IF(I60&gt;0,IF(I60&lt;=2,H60/6,0))+((IF(I60&gt;2,IF(I60&lt;=3,H60/4,0))))+((IF(I60&gt;3,IF(I60&lt;=4,H60/3,0))))+((IF(I60&gt;4,IF(I60&lt;=6,H60/2,0))))+((IF(I60&gt;6,IF(I60&lt;=12,H60,0)))),0)</f>
        <v>0</v>
      </c>
      <c r="L60" s="735">
        <f t="shared" ref="L60:L80" si="26">K60*12*M60*M60/162</f>
        <v>0</v>
      </c>
      <c r="M60" s="742">
        <f t="shared" si="19"/>
        <v>0</v>
      </c>
      <c r="O60" s="1047" t="s">
        <v>131</v>
      </c>
      <c r="P60" s="1047"/>
    </row>
    <row r="61" spans="1:17" ht="18.75" thickBot="1" x14ac:dyDescent="0.25">
      <c r="A61" s="711" t="str">
        <f t="shared" si="14"/>
        <v>ب3</v>
      </c>
      <c r="B61" s="723">
        <f t="shared" si="15"/>
        <v>0</v>
      </c>
      <c r="C61" s="716">
        <f t="shared" si="20"/>
        <v>0</v>
      </c>
      <c r="D61" s="716">
        <f t="shared" si="21"/>
        <v>0</v>
      </c>
      <c r="E61" s="717">
        <f t="shared" si="22"/>
        <v>0</v>
      </c>
      <c r="F61" s="718">
        <f t="shared" si="23"/>
        <v>0</v>
      </c>
      <c r="G61" s="729">
        <f t="shared" si="16"/>
        <v>0</v>
      </c>
      <c r="H61" s="741">
        <f t="shared" si="17"/>
        <v>0</v>
      </c>
      <c r="I61" s="733">
        <f t="shared" si="18"/>
        <v>0</v>
      </c>
      <c r="J61" s="733">
        <f t="shared" si="24"/>
        <v>0</v>
      </c>
      <c r="K61" s="734">
        <f t="shared" si="25"/>
        <v>0</v>
      </c>
      <c r="L61" s="735">
        <f t="shared" si="26"/>
        <v>0</v>
      </c>
      <c r="M61" s="742">
        <f t="shared" si="19"/>
        <v>0</v>
      </c>
      <c r="O61" s="545" t="s">
        <v>14</v>
      </c>
      <c r="P61" s="545" t="s">
        <v>132</v>
      </c>
    </row>
    <row r="62" spans="1:17" ht="18.75" thickBot="1" x14ac:dyDescent="0.25">
      <c r="A62" s="711" t="str">
        <f t="shared" si="14"/>
        <v>ب4</v>
      </c>
      <c r="B62" s="723">
        <f t="shared" si="15"/>
        <v>0</v>
      </c>
      <c r="C62" s="716">
        <f t="shared" si="20"/>
        <v>0</v>
      </c>
      <c r="D62" s="716">
        <f t="shared" si="21"/>
        <v>0</v>
      </c>
      <c r="E62" s="717">
        <f t="shared" si="22"/>
        <v>0</v>
      </c>
      <c r="F62" s="718">
        <f t="shared" si="23"/>
        <v>0</v>
      </c>
      <c r="G62" s="729">
        <f t="shared" si="16"/>
        <v>0</v>
      </c>
      <c r="H62" s="741">
        <f t="shared" si="17"/>
        <v>0</v>
      </c>
      <c r="I62" s="733">
        <f t="shared" si="18"/>
        <v>0</v>
      </c>
      <c r="J62" s="733">
        <f t="shared" si="24"/>
        <v>0</v>
      </c>
      <c r="K62" s="734">
        <f t="shared" si="25"/>
        <v>0</v>
      </c>
      <c r="L62" s="735">
        <f t="shared" si="26"/>
        <v>0</v>
      </c>
      <c r="M62" s="742">
        <f t="shared" si="19"/>
        <v>0</v>
      </c>
      <c r="O62" s="690">
        <v>22</v>
      </c>
      <c r="P62" s="691">
        <f>(SUMIFS($F$59:$F$80,$G$59:$G$80,O62))+(SUMIFS($L$59:$L$80,$M$59:$M$80,O62))+(SUMIFS($P$34:$P$57,$O$34:$O$57,O62))+(SUMIFS($F$34:$F$55,$G$34:$G$55,O62))+(SUMIFS($L$34:$L$55,$M$34:$M$55,O62))</f>
        <v>0</v>
      </c>
    </row>
    <row r="63" spans="1:17" ht="18.75" thickBot="1" x14ac:dyDescent="0.25">
      <c r="A63" s="711" t="str">
        <f t="shared" si="14"/>
        <v>ب5</v>
      </c>
      <c r="B63" s="723">
        <f t="shared" si="15"/>
        <v>0</v>
      </c>
      <c r="C63" s="716">
        <f t="shared" si="20"/>
        <v>0</v>
      </c>
      <c r="D63" s="716">
        <f t="shared" si="21"/>
        <v>0</v>
      </c>
      <c r="E63" s="717">
        <f t="shared" si="22"/>
        <v>0</v>
      </c>
      <c r="F63" s="718">
        <f t="shared" si="23"/>
        <v>0</v>
      </c>
      <c r="G63" s="729">
        <f t="shared" si="16"/>
        <v>0</v>
      </c>
      <c r="H63" s="741">
        <f t="shared" si="17"/>
        <v>0</v>
      </c>
      <c r="I63" s="733">
        <f t="shared" si="18"/>
        <v>0</v>
      </c>
      <c r="J63" s="733">
        <f t="shared" si="24"/>
        <v>0</v>
      </c>
      <c r="K63" s="734">
        <f t="shared" si="25"/>
        <v>0</v>
      </c>
      <c r="L63" s="735">
        <f t="shared" si="26"/>
        <v>0</v>
      </c>
      <c r="M63" s="742">
        <f t="shared" si="19"/>
        <v>0</v>
      </c>
      <c r="O63" s="690">
        <v>18</v>
      </c>
      <c r="P63" s="691">
        <f t="shared" ref="P63:P67" si="27">(SUMIFS($F$59:$F$80,$G$59:$G$80,O63))+(SUMIFS($L$59:$L$80,$M$59:$M$80,O63))+(SUMIFS($P$34:$P$57,$O$34:$O$57,O63))+(SUMIFS($F$34:$F$55,$G$34:$G$55,O63))+(SUMIFS($L$34:$L$55,$M$34:$M$55,O63))</f>
        <v>0</v>
      </c>
    </row>
    <row r="64" spans="1:17" ht="18.75" thickBot="1" x14ac:dyDescent="0.25">
      <c r="A64" s="711" t="str">
        <f t="shared" si="14"/>
        <v>ب6</v>
      </c>
      <c r="B64" s="723">
        <f t="shared" si="15"/>
        <v>0</v>
      </c>
      <c r="C64" s="716">
        <f t="shared" si="20"/>
        <v>0</v>
      </c>
      <c r="D64" s="716">
        <f t="shared" si="21"/>
        <v>0</v>
      </c>
      <c r="E64" s="717">
        <f t="shared" si="22"/>
        <v>0</v>
      </c>
      <c r="F64" s="718">
        <f t="shared" si="23"/>
        <v>0</v>
      </c>
      <c r="G64" s="729">
        <f t="shared" si="16"/>
        <v>0</v>
      </c>
      <c r="H64" s="741">
        <f t="shared" si="17"/>
        <v>0</v>
      </c>
      <c r="I64" s="733">
        <f t="shared" si="18"/>
        <v>0</v>
      </c>
      <c r="J64" s="733">
        <f t="shared" si="24"/>
        <v>0</v>
      </c>
      <c r="K64" s="734">
        <f t="shared" si="25"/>
        <v>0</v>
      </c>
      <c r="L64" s="735">
        <f t="shared" si="26"/>
        <v>0</v>
      </c>
      <c r="M64" s="742">
        <f t="shared" si="19"/>
        <v>0</v>
      </c>
      <c r="O64" s="690">
        <v>16</v>
      </c>
      <c r="P64" s="691">
        <f t="shared" si="27"/>
        <v>0</v>
      </c>
    </row>
    <row r="65" spans="1:16" ht="18.75" thickBot="1" x14ac:dyDescent="0.25">
      <c r="A65" s="711" t="str">
        <f t="shared" si="14"/>
        <v>ب7</v>
      </c>
      <c r="B65" s="723">
        <f t="shared" si="15"/>
        <v>0</v>
      </c>
      <c r="C65" s="716">
        <f t="shared" si="20"/>
        <v>0</v>
      </c>
      <c r="D65" s="716">
        <f t="shared" si="21"/>
        <v>0</v>
      </c>
      <c r="E65" s="717">
        <f t="shared" si="22"/>
        <v>0</v>
      </c>
      <c r="F65" s="718">
        <f t="shared" si="23"/>
        <v>0</v>
      </c>
      <c r="G65" s="729">
        <f t="shared" si="16"/>
        <v>0</v>
      </c>
      <c r="H65" s="741">
        <f t="shared" si="17"/>
        <v>0</v>
      </c>
      <c r="I65" s="733">
        <f t="shared" si="18"/>
        <v>0</v>
      </c>
      <c r="J65" s="733">
        <f t="shared" si="24"/>
        <v>0</v>
      </c>
      <c r="K65" s="734">
        <f t="shared" si="25"/>
        <v>0</v>
      </c>
      <c r="L65" s="735">
        <f t="shared" si="26"/>
        <v>0</v>
      </c>
      <c r="M65" s="742">
        <f t="shared" si="19"/>
        <v>0</v>
      </c>
      <c r="O65" s="690">
        <v>12</v>
      </c>
      <c r="P65" s="691">
        <f t="shared" si="27"/>
        <v>192</v>
      </c>
    </row>
    <row r="66" spans="1:16" ht="18.75" thickBot="1" x14ac:dyDescent="0.25">
      <c r="A66" s="711" t="str">
        <f t="shared" si="14"/>
        <v>ب8</v>
      </c>
      <c r="B66" s="723">
        <f t="shared" si="15"/>
        <v>0</v>
      </c>
      <c r="C66" s="716">
        <f t="shared" si="20"/>
        <v>0</v>
      </c>
      <c r="D66" s="716">
        <f t="shared" si="21"/>
        <v>0</v>
      </c>
      <c r="E66" s="717">
        <f t="shared" si="22"/>
        <v>0</v>
      </c>
      <c r="F66" s="718">
        <f t="shared" si="23"/>
        <v>0</v>
      </c>
      <c r="G66" s="729">
        <f t="shared" si="16"/>
        <v>0</v>
      </c>
      <c r="H66" s="741">
        <f t="shared" si="17"/>
        <v>0</v>
      </c>
      <c r="I66" s="733">
        <f t="shared" si="18"/>
        <v>0</v>
      </c>
      <c r="J66" s="733">
        <f t="shared" si="24"/>
        <v>0</v>
      </c>
      <c r="K66" s="734">
        <f t="shared" si="25"/>
        <v>0</v>
      </c>
      <c r="L66" s="735">
        <f t="shared" si="26"/>
        <v>0</v>
      </c>
      <c r="M66" s="742">
        <f t="shared" si="19"/>
        <v>0</v>
      </c>
      <c r="O66" s="690">
        <v>10</v>
      </c>
      <c r="P66" s="691">
        <f t="shared" si="27"/>
        <v>148.14814814814815</v>
      </c>
    </row>
    <row r="67" spans="1:16" ht="18.75" thickBot="1" x14ac:dyDescent="0.25">
      <c r="A67" s="711" t="str">
        <f t="shared" si="14"/>
        <v>ب9</v>
      </c>
      <c r="B67" s="723">
        <f t="shared" si="15"/>
        <v>0</v>
      </c>
      <c r="C67" s="716">
        <f t="shared" si="20"/>
        <v>0</v>
      </c>
      <c r="D67" s="716">
        <f t="shared" si="21"/>
        <v>0</v>
      </c>
      <c r="E67" s="717">
        <f t="shared" si="22"/>
        <v>0</v>
      </c>
      <c r="F67" s="718">
        <f t="shared" si="23"/>
        <v>0</v>
      </c>
      <c r="G67" s="729">
        <f t="shared" si="16"/>
        <v>0</v>
      </c>
      <c r="H67" s="741">
        <f t="shared" si="17"/>
        <v>0</v>
      </c>
      <c r="I67" s="733">
        <f t="shared" si="18"/>
        <v>0</v>
      </c>
      <c r="J67" s="733">
        <f t="shared" si="24"/>
        <v>0</v>
      </c>
      <c r="K67" s="734">
        <f t="shared" si="25"/>
        <v>0</v>
      </c>
      <c r="L67" s="735">
        <f t="shared" si="26"/>
        <v>0</v>
      </c>
      <c r="M67" s="742">
        <f t="shared" si="19"/>
        <v>0</v>
      </c>
      <c r="O67" s="690">
        <v>8</v>
      </c>
      <c r="P67" s="691">
        <f t="shared" si="27"/>
        <v>0</v>
      </c>
    </row>
    <row r="68" spans="1:16" ht="18.75" thickBot="1" x14ac:dyDescent="0.25">
      <c r="A68" s="712" t="str">
        <f t="shared" si="14"/>
        <v>ب10</v>
      </c>
      <c r="B68" s="723">
        <f t="shared" si="15"/>
        <v>0</v>
      </c>
      <c r="C68" s="716">
        <f t="shared" si="20"/>
        <v>0</v>
      </c>
      <c r="D68" s="716">
        <f t="shared" si="21"/>
        <v>0</v>
      </c>
      <c r="E68" s="717">
        <f t="shared" si="22"/>
        <v>0</v>
      </c>
      <c r="F68" s="718">
        <f t="shared" si="23"/>
        <v>0</v>
      </c>
      <c r="G68" s="729">
        <f t="shared" si="16"/>
        <v>0</v>
      </c>
      <c r="H68" s="741">
        <f t="shared" si="17"/>
        <v>0</v>
      </c>
      <c r="I68" s="733">
        <f t="shared" si="18"/>
        <v>0</v>
      </c>
      <c r="J68" s="733">
        <f t="shared" si="24"/>
        <v>0</v>
      </c>
      <c r="K68" s="734">
        <f t="shared" si="25"/>
        <v>0</v>
      </c>
      <c r="L68" s="735">
        <f t="shared" si="26"/>
        <v>0</v>
      </c>
      <c r="M68" s="742">
        <f t="shared" si="19"/>
        <v>0</v>
      </c>
      <c r="O68" s="545" t="s">
        <v>15</v>
      </c>
      <c r="P68" s="545">
        <f>N56+Q58</f>
        <v>1.44</v>
      </c>
    </row>
    <row r="69" spans="1:16" x14ac:dyDescent="0.2">
      <c r="A69" s="711" t="str">
        <f t="shared" si="14"/>
        <v>ب11</v>
      </c>
      <c r="B69" s="723">
        <f t="shared" si="15"/>
        <v>0</v>
      </c>
      <c r="C69" s="716">
        <f t="shared" si="20"/>
        <v>0</v>
      </c>
      <c r="D69" s="716">
        <f t="shared" si="21"/>
        <v>0</v>
      </c>
      <c r="E69" s="717">
        <f t="shared" si="22"/>
        <v>0</v>
      </c>
      <c r="F69" s="718">
        <f t="shared" si="23"/>
        <v>0</v>
      </c>
      <c r="G69" s="729">
        <f t="shared" si="16"/>
        <v>0</v>
      </c>
      <c r="H69" s="741">
        <f t="shared" si="17"/>
        <v>0</v>
      </c>
      <c r="I69" s="733">
        <f t="shared" si="18"/>
        <v>0</v>
      </c>
      <c r="J69" s="733">
        <f t="shared" si="24"/>
        <v>0</v>
      </c>
      <c r="K69" s="734">
        <f t="shared" si="25"/>
        <v>0</v>
      </c>
      <c r="L69" s="735">
        <f t="shared" si="26"/>
        <v>0</v>
      </c>
      <c r="M69" s="742">
        <f t="shared" si="19"/>
        <v>0</v>
      </c>
    </row>
    <row r="70" spans="1:16" x14ac:dyDescent="0.2">
      <c r="A70" s="711" t="str">
        <f t="shared" si="14"/>
        <v>ب12</v>
      </c>
      <c r="B70" s="723">
        <f t="shared" si="15"/>
        <v>0</v>
      </c>
      <c r="C70" s="716">
        <f t="shared" si="20"/>
        <v>0</v>
      </c>
      <c r="D70" s="716">
        <f t="shared" si="21"/>
        <v>0</v>
      </c>
      <c r="E70" s="717">
        <f t="shared" si="22"/>
        <v>0</v>
      </c>
      <c r="F70" s="718">
        <f t="shared" si="23"/>
        <v>0</v>
      </c>
      <c r="G70" s="729">
        <f t="shared" si="16"/>
        <v>0</v>
      </c>
      <c r="H70" s="741">
        <f t="shared" si="17"/>
        <v>0</v>
      </c>
      <c r="I70" s="733">
        <f t="shared" si="18"/>
        <v>0</v>
      </c>
      <c r="J70" s="733">
        <f t="shared" si="24"/>
        <v>0</v>
      </c>
      <c r="K70" s="734">
        <f t="shared" si="25"/>
        <v>0</v>
      </c>
      <c r="L70" s="735">
        <f t="shared" si="26"/>
        <v>0</v>
      </c>
      <c r="M70" s="742">
        <f t="shared" si="19"/>
        <v>0</v>
      </c>
    </row>
    <row r="71" spans="1:16" x14ac:dyDescent="0.2">
      <c r="A71" s="711" t="str">
        <f t="shared" si="14"/>
        <v>ب13</v>
      </c>
      <c r="B71" s="723">
        <f t="shared" si="15"/>
        <v>0</v>
      </c>
      <c r="C71" s="716">
        <f t="shared" si="20"/>
        <v>0</v>
      </c>
      <c r="D71" s="716">
        <f t="shared" si="21"/>
        <v>0</v>
      </c>
      <c r="E71" s="717">
        <f t="shared" si="22"/>
        <v>0</v>
      </c>
      <c r="F71" s="718">
        <f t="shared" si="23"/>
        <v>0</v>
      </c>
      <c r="G71" s="729">
        <f t="shared" si="16"/>
        <v>0</v>
      </c>
      <c r="H71" s="741">
        <f t="shared" si="17"/>
        <v>0</v>
      </c>
      <c r="I71" s="733">
        <f t="shared" si="18"/>
        <v>0</v>
      </c>
      <c r="J71" s="733">
        <f t="shared" si="24"/>
        <v>0</v>
      </c>
      <c r="K71" s="734">
        <f t="shared" si="25"/>
        <v>0</v>
      </c>
      <c r="L71" s="735">
        <f t="shared" si="26"/>
        <v>0</v>
      </c>
      <c r="M71" s="742">
        <f t="shared" si="19"/>
        <v>0</v>
      </c>
    </row>
    <row r="72" spans="1:16" ht="18.75" thickBot="1" x14ac:dyDescent="0.25">
      <c r="A72" s="712" t="str">
        <f t="shared" si="14"/>
        <v>ب14</v>
      </c>
      <c r="B72" s="723">
        <f t="shared" si="15"/>
        <v>0</v>
      </c>
      <c r="C72" s="716">
        <f t="shared" si="20"/>
        <v>0</v>
      </c>
      <c r="D72" s="716">
        <f t="shared" si="21"/>
        <v>0</v>
      </c>
      <c r="E72" s="717">
        <f t="shared" si="22"/>
        <v>0</v>
      </c>
      <c r="F72" s="718">
        <f t="shared" si="23"/>
        <v>0</v>
      </c>
      <c r="G72" s="729">
        <f t="shared" si="16"/>
        <v>0</v>
      </c>
      <c r="H72" s="741">
        <f t="shared" si="17"/>
        <v>0</v>
      </c>
      <c r="I72" s="733">
        <f t="shared" si="18"/>
        <v>0</v>
      </c>
      <c r="J72" s="733">
        <f t="shared" si="24"/>
        <v>0</v>
      </c>
      <c r="K72" s="734">
        <f t="shared" si="25"/>
        <v>0</v>
      </c>
      <c r="L72" s="735">
        <f t="shared" si="26"/>
        <v>0</v>
      </c>
      <c r="M72" s="742">
        <f t="shared" si="19"/>
        <v>0</v>
      </c>
    </row>
    <row r="73" spans="1:16" x14ac:dyDescent="0.2">
      <c r="A73" s="711" t="str">
        <f t="shared" si="14"/>
        <v>ب15</v>
      </c>
      <c r="B73" s="723">
        <f t="shared" si="15"/>
        <v>0</v>
      </c>
      <c r="C73" s="716">
        <f t="shared" si="20"/>
        <v>0</v>
      </c>
      <c r="D73" s="716">
        <f t="shared" si="21"/>
        <v>0</v>
      </c>
      <c r="E73" s="717">
        <f t="shared" si="22"/>
        <v>0</v>
      </c>
      <c r="F73" s="718">
        <f t="shared" si="23"/>
        <v>0</v>
      </c>
      <c r="G73" s="729">
        <f t="shared" si="16"/>
        <v>0</v>
      </c>
      <c r="H73" s="741">
        <f t="shared" si="17"/>
        <v>0</v>
      </c>
      <c r="I73" s="733">
        <f t="shared" si="18"/>
        <v>0</v>
      </c>
      <c r="J73" s="733">
        <f t="shared" si="24"/>
        <v>0</v>
      </c>
      <c r="K73" s="734">
        <f t="shared" si="25"/>
        <v>0</v>
      </c>
      <c r="L73" s="735">
        <f t="shared" si="26"/>
        <v>0</v>
      </c>
      <c r="M73" s="742">
        <f t="shared" si="19"/>
        <v>0</v>
      </c>
    </row>
    <row r="74" spans="1:16" x14ac:dyDescent="0.2">
      <c r="A74" s="711" t="str">
        <f t="shared" si="14"/>
        <v>ب16</v>
      </c>
      <c r="B74" s="723">
        <f t="shared" si="15"/>
        <v>0</v>
      </c>
      <c r="C74" s="716">
        <f t="shared" si="20"/>
        <v>0</v>
      </c>
      <c r="D74" s="716">
        <f t="shared" si="21"/>
        <v>0</v>
      </c>
      <c r="E74" s="717">
        <f t="shared" si="22"/>
        <v>0</v>
      </c>
      <c r="F74" s="718">
        <f t="shared" si="23"/>
        <v>0</v>
      </c>
      <c r="G74" s="729">
        <f t="shared" si="16"/>
        <v>0</v>
      </c>
      <c r="H74" s="741">
        <f t="shared" si="17"/>
        <v>0</v>
      </c>
      <c r="I74" s="733">
        <f t="shared" si="18"/>
        <v>0</v>
      </c>
      <c r="J74" s="733">
        <f t="shared" si="24"/>
        <v>0</v>
      </c>
      <c r="K74" s="734">
        <f t="shared" si="25"/>
        <v>0</v>
      </c>
      <c r="L74" s="735">
        <f t="shared" si="26"/>
        <v>0</v>
      </c>
      <c r="M74" s="742">
        <f t="shared" si="19"/>
        <v>0</v>
      </c>
    </row>
    <row r="75" spans="1:16" x14ac:dyDescent="0.2">
      <c r="A75" s="711" t="str">
        <f t="shared" si="14"/>
        <v>ب17</v>
      </c>
      <c r="B75" s="723">
        <f t="shared" si="15"/>
        <v>0</v>
      </c>
      <c r="C75" s="716">
        <f t="shared" si="20"/>
        <v>0</v>
      </c>
      <c r="D75" s="716">
        <f t="shared" si="21"/>
        <v>0</v>
      </c>
      <c r="E75" s="717">
        <f t="shared" si="22"/>
        <v>0</v>
      </c>
      <c r="F75" s="718">
        <f t="shared" si="23"/>
        <v>0</v>
      </c>
      <c r="G75" s="729">
        <f t="shared" si="16"/>
        <v>0</v>
      </c>
      <c r="H75" s="741">
        <f t="shared" si="17"/>
        <v>0</v>
      </c>
      <c r="I75" s="733">
        <f t="shared" si="18"/>
        <v>0</v>
      </c>
      <c r="J75" s="733">
        <f t="shared" si="24"/>
        <v>0</v>
      </c>
      <c r="K75" s="734">
        <f t="shared" si="25"/>
        <v>0</v>
      </c>
      <c r="L75" s="735">
        <f t="shared" si="26"/>
        <v>0</v>
      </c>
      <c r="M75" s="742">
        <f t="shared" si="19"/>
        <v>0</v>
      </c>
    </row>
    <row r="76" spans="1:16" ht="18.75" thickBot="1" x14ac:dyDescent="0.25">
      <c r="A76" s="712" t="str">
        <f t="shared" si="14"/>
        <v>ب18</v>
      </c>
      <c r="B76" s="723">
        <f t="shared" si="15"/>
        <v>0</v>
      </c>
      <c r="C76" s="716">
        <f t="shared" si="20"/>
        <v>0</v>
      </c>
      <c r="D76" s="716">
        <f t="shared" si="21"/>
        <v>0</v>
      </c>
      <c r="E76" s="717">
        <f t="shared" si="22"/>
        <v>0</v>
      </c>
      <c r="F76" s="718">
        <f t="shared" si="23"/>
        <v>0</v>
      </c>
      <c r="G76" s="729">
        <f t="shared" si="16"/>
        <v>0</v>
      </c>
      <c r="H76" s="741">
        <f t="shared" si="17"/>
        <v>0</v>
      </c>
      <c r="I76" s="733">
        <f t="shared" si="18"/>
        <v>0</v>
      </c>
      <c r="J76" s="733">
        <f t="shared" si="24"/>
        <v>0</v>
      </c>
      <c r="K76" s="734">
        <f t="shared" si="25"/>
        <v>0</v>
      </c>
      <c r="L76" s="735">
        <f t="shared" si="26"/>
        <v>0</v>
      </c>
      <c r="M76" s="742">
        <f t="shared" si="19"/>
        <v>0</v>
      </c>
    </row>
    <row r="77" spans="1:16" x14ac:dyDescent="0.2">
      <c r="A77" s="711" t="str">
        <f t="shared" si="14"/>
        <v>ب19</v>
      </c>
      <c r="B77" s="723">
        <f t="shared" si="15"/>
        <v>0</v>
      </c>
      <c r="C77" s="716">
        <f t="shared" si="20"/>
        <v>0</v>
      </c>
      <c r="D77" s="716">
        <f t="shared" si="21"/>
        <v>0</v>
      </c>
      <c r="E77" s="717">
        <f t="shared" si="22"/>
        <v>0</v>
      </c>
      <c r="F77" s="718">
        <f t="shared" si="23"/>
        <v>0</v>
      </c>
      <c r="G77" s="729">
        <f t="shared" si="16"/>
        <v>0</v>
      </c>
      <c r="H77" s="741">
        <f t="shared" si="17"/>
        <v>0</v>
      </c>
      <c r="I77" s="733">
        <f t="shared" si="18"/>
        <v>0</v>
      </c>
      <c r="J77" s="733">
        <f t="shared" si="24"/>
        <v>0</v>
      </c>
      <c r="K77" s="734">
        <f t="shared" si="25"/>
        <v>0</v>
      </c>
      <c r="L77" s="735">
        <f t="shared" si="26"/>
        <v>0</v>
      </c>
      <c r="M77" s="742">
        <f t="shared" si="19"/>
        <v>0</v>
      </c>
    </row>
    <row r="78" spans="1:16" x14ac:dyDescent="0.2">
      <c r="A78" s="711" t="str">
        <f t="shared" si="14"/>
        <v>ب20</v>
      </c>
      <c r="B78" s="723">
        <f t="shared" si="15"/>
        <v>0</v>
      </c>
      <c r="C78" s="716">
        <f t="shared" si="20"/>
        <v>0</v>
      </c>
      <c r="D78" s="716">
        <f t="shared" si="21"/>
        <v>0</v>
      </c>
      <c r="E78" s="717">
        <f t="shared" si="22"/>
        <v>0</v>
      </c>
      <c r="F78" s="718">
        <f t="shared" si="23"/>
        <v>0</v>
      </c>
      <c r="G78" s="729">
        <f t="shared" si="16"/>
        <v>0</v>
      </c>
      <c r="H78" s="741">
        <f t="shared" si="17"/>
        <v>0</v>
      </c>
      <c r="I78" s="733">
        <f t="shared" si="18"/>
        <v>0</v>
      </c>
      <c r="J78" s="733">
        <f t="shared" si="24"/>
        <v>0</v>
      </c>
      <c r="K78" s="734">
        <f t="shared" si="25"/>
        <v>0</v>
      </c>
      <c r="L78" s="735">
        <f t="shared" si="26"/>
        <v>0</v>
      </c>
      <c r="M78" s="742">
        <f t="shared" si="19"/>
        <v>0</v>
      </c>
    </row>
    <row r="79" spans="1:16" x14ac:dyDescent="0.2">
      <c r="A79" s="711" t="str">
        <f t="shared" si="14"/>
        <v>ب21</v>
      </c>
      <c r="B79" s="723">
        <f t="shared" si="15"/>
        <v>0</v>
      </c>
      <c r="C79" s="716">
        <f t="shared" si="20"/>
        <v>0</v>
      </c>
      <c r="D79" s="716">
        <f t="shared" si="21"/>
        <v>0</v>
      </c>
      <c r="E79" s="717">
        <f t="shared" si="22"/>
        <v>0</v>
      </c>
      <c r="F79" s="718">
        <f t="shared" si="23"/>
        <v>0</v>
      </c>
      <c r="G79" s="729">
        <f t="shared" si="16"/>
        <v>0</v>
      </c>
      <c r="H79" s="741">
        <f t="shared" si="17"/>
        <v>0</v>
      </c>
      <c r="I79" s="733">
        <f t="shared" si="18"/>
        <v>0</v>
      </c>
      <c r="J79" s="733">
        <f t="shared" si="24"/>
        <v>0</v>
      </c>
      <c r="K79" s="734">
        <f t="shared" si="25"/>
        <v>0</v>
      </c>
      <c r="L79" s="735">
        <f t="shared" si="26"/>
        <v>0</v>
      </c>
      <c r="M79" s="742">
        <f t="shared" si="19"/>
        <v>0</v>
      </c>
    </row>
    <row r="80" spans="1:16" ht="18.75" thickBot="1" x14ac:dyDescent="0.25">
      <c r="A80" s="712" t="str">
        <f t="shared" si="14"/>
        <v>ب22</v>
      </c>
      <c r="B80" s="724">
        <f t="shared" si="15"/>
        <v>0</v>
      </c>
      <c r="C80" s="725">
        <f t="shared" si="20"/>
        <v>0</v>
      </c>
      <c r="D80" s="725">
        <f t="shared" si="21"/>
        <v>0</v>
      </c>
      <c r="E80" s="726">
        <f t="shared" si="22"/>
        <v>0</v>
      </c>
      <c r="F80" s="727">
        <f t="shared" si="23"/>
        <v>0</v>
      </c>
      <c r="G80" s="730">
        <f t="shared" si="16"/>
        <v>0</v>
      </c>
      <c r="H80" s="743">
        <f t="shared" si="17"/>
        <v>0</v>
      </c>
      <c r="I80" s="744">
        <f t="shared" si="18"/>
        <v>0</v>
      </c>
      <c r="J80" s="744">
        <f t="shared" si="24"/>
        <v>0</v>
      </c>
      <c r="K80" s="745">
        <f t="shared" si="25"/>
        <v>0</v>
      </c>
      <c r="L80" s="746">
        <f t="shared" si="26"/>
        <v>0</v>
      </c>
      <c r="M80" s="747">
        <f t="shared" si="19"/>
        <v>0</v>
      </c>
    </row>
    <row r="81" spans="1:21" ht="18" customHeight="1" thickBot="1" x14ac:dyDescent="0.25">
      <c r="A81" s="52"/>
      <c r="B81" s="513"/>
      <c r="C81" s="38"/>
      <c r="D81" s="38"/>
      <c r="E81" s="513"/>
      <c r="F81" s="38"/>
      <c r="G81" s="513"/>
      <c r="H81" s="640"/>
      <c r="I81" s="640"/>
      <c r="J81" s="513"/>
      <c r="K81" s="513"/>
      <c r="L81" s="513"/>
      <c r="M81" s="513"/>
    </row>
    <row r="82" spans="1:21" ht="18" customHeight="1" thickBot="1" x14ac:dyDescent="0.25">
      <c r="A82" s="303"/>
      <c r="C82" s="52"/>
      <c r="D82" s="513"/>
      <c r="E82" s="38"/>
      <c r="F82" s="38"/>
      <c r="G82" s="513"/>
      <c r="H82" s="513"/>
      <c r="I82" s="1093" t="s">
        <v>416</v>
      </c>
      <c r="J82" s="1094"/>
      <c r="K82" s="1094"/>
      <c r="L82" s="1094"/>
      <c r="M82" s="1094"/>
      <c r="N82" s="1095"/>
    </row>
    <row r="83" spans="1:21" ht="18" customHeight="1" thickBot="1" x14ac:dyDescent="0.25">
      <c r="A83" s="52"/>
      <c r="B83" s="513"/>
      <c r="C83" s="1099" t="s">
        <v>458</v>
      </c>
      <c r="D83" s="1100"/>
      <c r="E83" s="513"/>
      <c r="F83" s="513"/>
      <c r="G83" s="513"/>
      <c r="H83" s="513"/>
      <c r="I83" s="1096"/>
      <c r="J83" s="1097"/>
      <c r="K83" s="1097"/>
      <c r="L83" s="1097"/>
      <c r="M83" s="1097"/>
      <c r="N83" s="1098"/>
    </row>
    <row r="84" spans="1:21" ht="18" customHeight="1" thickBot="1" x14ac:dyDescent="0.25">
      <c r="A84" s="52"/>
      <c r="B84" s="513"/>
      <c r="C84" s="1101"/>
      <c r="D84" s="1102"/>
      <c r="E84" s="513"/>
      <c r="H84" s="1106" t="s">
        <v>420</v>
      </c>
      <c r="I84" s="1107"/>
      <c r="J84" s="1107"/>
      <c r="K84" s="1108"/>
      <c r="L84" s="1084" t="s">
        <v>398</v>
      </c>
      <c r="M84" s="1085"/>
      <c r="N84" s="1078" t="s">
        <v>415</v>
      </c>
      <c r="O84" s="1079"/>
      <c r="P84" s="1079"/>
      <c r="Q84" s="1080"/>
      <c r="S84" s="303">
        <f>CEILING(Q88-12.5,25)</f>
        <v>25</v>
      </c>
    </row>
    <row r="85" spans="1:21" ht="18" customHeight="1" thickBot="1" x14ac:dyDescent="0.25">
      <c r="A85" s="52"/>
      <c r="B85" s="513"/>
      <c r="C85" s="513"/>
      <c r="D85" s="38"/>
      <c r="E85" s="693" t="s">
        <v>61</v>
      </c>
      <c r="H85" s="1109"/>
      <c r="I85" s="1110"/>
      <c r="J85" s="1111"/>
      <c r="K85" s="1112"/>
      <c r="L85" s="1086"/>
      <c r="M85" s="1087"/>
      <c r="N85" s="1081"/>
      <c r="O85" s="1082"/>
      <c r="P85" s="1082"/>
      <c r="Q85" s="1083"/>
      <c r="R85" s="303">
        <f>MROUND(Q88,12)</f>
        <v>24</v>
      </c>
    </row>
    <row r="86" spans="1:21" ht="18" customHeight="1" thickBot="1" x14ac:dyDescent="0.25">
      <c r="A86" s="1039" t="s">
        <v>456</v>
      </c>
      <c r="B86" s="692" t="s">
        <v>61</v>
      </c>
      <c r="C86" s="52"/>
      <c r="D86" s="54"/>
      <c r="E86" s="693" t="s">
        <v>412</v>
      </c>
      <c r="F86" s="1052" t="s">
        <v>102</v>
      </c>
      <c r="G86" s="1053"/>
      <c r="H86" s="573" t="s">
        <v>413</v>
      </c>
      <c r="I86" s="574" t="s">
        <v>413</v>
      </c>
      <c r="J86" s="571" t="s">
        <v>3</v>
      </c>
      <c r="K86" s="547" t="s">
        <v>8</v>
      </c>
      <c r="L86" s="552" t="s">
        <v>3</v>
      </c>
      <c r="M86" s="552" t="s">
        <v>8</v>
      </c>
      <c r="N86" s="547" t="s">
        <v>413</v>
      </c>
      <c r="O86" s="547" t="s">
        <v>413</v>
      </c>
      <c r="P86" s="547" t="s">
        <v>3</v>
      </c>
      <c r="Q86" s="547" t="s">
        <v>8</v>
      </c>
      <c r="R86" s="1119" t="s">
        <v>103</v>
      </c>
      <c r="S86" s="1119"/>
    </row>
    <row r="87" spans="1:21" ht="18" customHeight="1" thickBot="1" x14ac:dyDescent="0.25">
      <c r="A87" s="1040"/>
      <c r="B87" s="795" t="s">
        <v>104</v>
      </c>
      <c r="C87" s="795" t="s">
        <v>11</v>
      </c>
      <c r="D87" s="796" t="s">
        <v>105</v>
      </c>
      <c r="E87" s="806" t="s">
        <v>106</v>
      </c>
      <c r="F87" s="795" t="s">
        <v>107</v>
      </c>
      <c r="G87" s="807" t="s">
        <v>108</v>
      </c>
      <c r="H87" s="575" t="s">
        <v>107</v>
      </c>
      <c r="I87" s="576" t="s">
        <v>414</v>
      </c>
      <c r="J87" s="572" t="s">
        <v>16</v>
      </c>
      <c r="K87" s="546" t="s">
        <v>16</v>
      </c>
      <c r="L87" s="827" t="s">
        <v>16</v>
      </c>
      <c r="M87" s="827" t="s">
        <v>16</v>
      </c>
      <c r="N87" s="548" t="s">
        <v>107</v>
      </c>
      <c r="O87" s="548" t="s">
        <v>414</v>
      </c>
      <c r="P87" s="549" t="s">
        <v>16</v>
      </c>
      <c r="Q87" s="549" t="s">
        <v>16</v>
      </c>
      <c r="R87" s="689" t="s">
        <v>109</v>
      </c>
      <c r="S87" s="689" t="s">
        <v>14</v>
      </c>
      <c r="T87" s="304"/>
      <c r="U87" s="304"/>
    </row>
    <row r="88" spans="1:21" ht="18" customHeight="1" x14ac:dyDescent="0.2">
      <c r="A88" s="792" t="s">
        <v>110</v>
      </c>
      <c r="B88" s="798">
        <v>4</v>
      </c>
      <c r="C88" s="799">
        <v>0.3</v>
      </c>
      <c r="D88" s="803">
        <v>0.6</v>
      </c>
      <c r="E88" s="809">
        <v>1</v>
      </c>
      <c r="F88" s="810">
        <v>4</v>
      </c>
      <c r="G88" s="811">
        <v>4</v>
      </c>
      <c r="H88" s="817">
        <v>1</v>
      </c>
      <c r="I88" s="818">
        <v>1</v>
      </c>
      <c r="J88" s="819">
        <v>2</v>
      </c>
      <c r="K88" s="824">
        <v>16</v>
      </c>
      <c r="L88" s="828">
        <v>2</v>
      </c>
      <c r="M88" s="831">
        <v>16</v>
      </c>
      <c r="N88" s="838">
        <v>1</v>
      </c>
      <c r="O88" s="839">
        <v>0</v>
      </c>
      <c r="P88" s="839">
        <v>2</v>
      </c>
      <c r="Q88" s="840">
        <v>18</v>
      </c>
      <c r="R88" s="834">
        <v>6</v>
      </c>
      <c r="S88" s="634">
        <v>10</v>
      </c>
      <c r="T88" s="304"/>
      <c r="U88" s="304"/>
    </row>
    <row r="89" spans="1:21" ht="18" customHeight="1" x14ac:dyDescent="0.2">
      <c r="A89" s="793" t="s">
        <v>111</v>
      </c>
      <c r="B89" s="800">
        <v>4</v>
      </c>
      <c r="C89" s="797">
        <v>0.3</v>
      </c>
      <c r="D89" s="804">
        <v>0.6</v>
      </c>
      <c r="E89" s="812">
        <v>1</v>
      </c>
      <c r="F89" s="808">
        <v>4</v>
      </c>
      <c r="G89" s="813">
        <v>4</v>
      </c>
      <c r="H89" s="820">
        <v>1</v>
      </c>
      <c r="I89" s="550">
        <v>1</v>
      </c>
      <c r="J89" s="551">
        <v>2</v>
      </c>
      <c r="K89" s="825">
        <v>16</v>
      </c>
      <c r="L89" s="829">
        <v>2</v>
      </c>
      <c r="M89" s="832">
        <v>16</v>
      </c>
      <c r="N89" s="841">
        <v>1</v>
      </c>
      <c r="O89" s="837">
        <v>0</v>
      </c>
      <c r="P89" s="837">
        <v>2</v>
      </c>
      <c r="Q89" s="842">
        <v>18</v>
      </c>
      <c r="R89" s="835">
        <v>6</v>
      </c>
      <c r="S89" s="635">
        <v>12</v>
      </c>
      <c r="T89" s="304"/>
      <c r="U89" s="304"/>
    </row>
    <row r="90" spans="1:21" ht="18" customHeight="1" x14ac:dyDescent="0.2">
      <c r="A90" s="793" t="s">
        <v>112</v>
      </c>
      <c r="B90" s="800"/>
      <c r="C90" s="797"/>
      <c r="D90" s="804"/>
      <c r="E90" s="812"/>
      <c r="F90" s="808"/>
      <c r="G90" s="813"/>
      <c r="H90" s="820"/>
      <c r="I90" s="550"/>
      <c r="J90" s="551"/>
      <c r="K90" s="825"/>
      <c r="L90" s="829"/>
      <c r="M90" s="832"/>
      <c r="N90" s="841"/>
      <c r="O90" s="837"/>
      <c r="P90" s="837"/>
      <c r="Q90" s="842"/>
      <c r="R90" s="835">
        <v>6</v>
      </c>
      <c r="S90" s="635">
        <v>8</v>
      </c>
      <c r="T90" s="304"/>
      <c r="U90" s="304"/>
    </row>
    <row r="91" spans="1:21" ht="18" customHeight="1" x14ac:dyDescent="0.2">
      <c r="A91" s="793" t="s">
        <v>113</v>
      </c>
      <c r="B91" s="800"/>
      <c r="C91" s="797"/>
      <c r="D91" s="804"/>
      <c r="E91" s="812"/>
      <c r="F91" s="808"/>
      <c r="G91" s="813"/>
      <c r="H91" s="820"/>
      <c r="I91" s="550"/>
      <c r="J91" s="551"/>
      <c r="K91" s="825"/>
      <c r="L91" s="829"/>
      <c r="M91" s="832"/>
      <c r="N91" s="841"/>
      <c r="O91" s="837"/>
      <c r="P91" s="837"/>
      <c r="Q91" s="842"/>
      <c r="R91" s="835">
        <v>6</v>
      </c>
      <c r="S91" s="635">
        <v>10</v>
      </c>
      <c r="T91" s="304"/>
      <c r="U91" s="304"/>
    </row>
    <row r="92" spans="1:21" ht="18" customHeight="1" x14ac:dyDescent="0.2">
      <c r="A92" s="793" t="s">
        <v>114</v>
      </c>
      <c r="B92" s="800"/>
      <c r="C92" s="797"/>
      <c r="D92" s="804"/>
      <c r="E92" s="812"/>
      <c r="F92" s="808"/>
      <c r="G92" s="813"/>
      <c r="H92" s="820"/>
      <c r="I92" s="550"/>
      <c r="J92" s="551"/>
      <c r="K92" s="825"/>
      <c r="L92" s="829"/>
      <c r="M92" s="832"/>
      <c r="N92" s="841"/>
      <c r="O92" s="837"/>
      <c r="P92" s="837"/>
      <c r="Q92" s="842"/>
      <c r="R92" s="835">
        <v>6</v>
      </c>
      <c r="S92" s="635">
        <v>8</v>
      </c>
      <c r="T92" s="513"/>
      <c r="U92" s="513"/>
    </row>
    <row r="93" spans="1:21" ht="18" customHeight="1" x14ac:dyDescent="0.2">
      <c r="A93" s="793" t="s">
        <v>115</v>
      </c>
      <c r="B93" s="800"/>
      <c r="C93" s="797"/>
      <c r="D93" s="804"/>
      <c r="E93" s="812"/>
      <c r="F93" s="808"/>
      <c r="G93" s="813"/>
      <c r="H93" s="820"/>
      <c r="I93" s="550"/>
      <c r="J93" s="551"/>
      <c r="K93" s="825"/>
      <c r="L93" s="829"/>
      <c r="M93" s="832"/>
      <c r="N93" s="841"/>
      <c r="O93" s="837"/>
      <c r="P93" s="837"/>
      <c r="Q93" s="842"/>
      <c r="R93" s="835">
        <v>6</v>
      </c>
      <c r="S93" s="635">
        <v>12</v>
      </c>
      <c r="T93" s="513"/>
      <c r="U93" s="513"/>
    </row>
    <row r="94" spans="1:21" ht="18" customHeight="1" x14ac:dyDescent="0.2">
      <c r="A94" s="793" t="s">
        <v>116</v>
      </c>
      <c r="B94" s="800"/>
      <c r="C94" s="797"/>
      <c r="D94" s="804"/>
      <c r="E94" s="812"/>
      <c r="F94" s="808"/>
      <c r="G94" s="813"/>
      <c r="H94" s="820"/>
      <c r="I94" s="550"/>
      <c r="J94" s="551"/>
      <c r="K94" s="825"/>
      <c r="L94" s="829"/>
      <c r="M94" s="832"/>
      <c r="N94" s="841"/>
      <c r="O94" s="837"/>
      <c r="P94" s="837"/>
      <c r="Q94" s="842"/>
      <c r="R94" s="835">
        <v>6</v>
      </c>
      <c r="S94" s="635">
        <v>12</v>
      </c>
      <c r="T94" s="304"/>
      <c r="U94" s="304"/>
    </row>
    <row r="95" spans="1:21" ht="18" customHeight="1" x14ac:dyDescent="0.2">
      <c r="A95" s="793" t="s">
        <v>117</v>
      </c>
      <c r="B95" s="800"/>
      <c r="C95" s="797"/>
      <c r="D95" s="804"/>
      <c r="E95" s="812"/>
      <c r="F95" s="808"/>
      <c r="G95" s="813"/>
      <c r="H95" s="820"/>
      <c r="I95" s="550"/>
      <c r="J95" s="551"/>
      <c r="K95" s="825"/>
      <c r="L95" s="829"/>
      <c r="M95" s="832"/>
      <c r="N95" s="841"/>
      <c r="O95" s="837"/>
      <c r="P95" s="837"/>
      <c r="Q95" s="842"/>
      <c r="R95" s="835">
        <v>6</v>
      </c>
      <c r="S95" s="635">
        <v>10</v>
      </c>
      <c r="T95" s="304"/>
      <c r="U95" s="304"/>
    </row>
    <row r="96" spans="1:21" ht="18" customHeight="1" x14ac:dyDescent="0.2">
      <c r="A96" s="793" t="s">
        <v>118</v>
      </c>
      <c r="B96" s="800"/>
      <c r="C96" s="797"/>
      <c r="D96" s="804"/>
      <c r="E96" s="812"/>
      <c r="F96" s="808"/>
      <c r="G96" s="813"/>
      <c r="H96" s="820"/>
      <c r="I96" s="550"/>
      <c r="J96" s="551"/>
      <c r="K96" s="825"/>
      <c r="L96" s="829"/>
      <c r="M96" s="832"/>
      <c r="N96" s="841"/>
      <c r="O96" s="837"/>
      <c r="P96" s="837"/>
      <c r="Q96" s="842"/>
      <c r="R96" s="835">
        <v>6</v>
      </c>
      <c r="S96" s="635">
        <v>8</v>
      </c>
      <c r="T96" s="304"/>
      <c r="U96" s="304"/>
    </row>
    <row r="97" spans="1:21" ht="18" customHeight="1" x14ac:dyDescent="0.2">
      <c r="A97" s="793" t="s">
        <v>119</v>
      </c>
      <c r="B97" s="800"/>
      <c r="C97" s="797"/>
      <c r="D97" s="804"/>
      <c r="E97" s="812"/>
      <c r="F97" s="808"/>
      <c r="G97" s="813"/>
      <c r="H97" s="820"/>
      <c r="I97" s="550"/>
      <c r="J97" s="551"/>
      <c r="K97" s="825"/>
      <c r="L97" s="829"/>
      <c r="M97" s="832"/>
      <c r="N97" s="841"/>
      <c r="O97" s="837"/>
      <c r="P97" s="837"/>
      <c r="Q97" s="842"/>
      <c r="R97" s="835">
        <v>6</v>
      </c>
      <c r="S97" s="635">
        <v>8</v>
      </c>
      <c r="T97" s="304"/>
      <c r="U97" s="304"/>
    </row>
    <row r="98" spans="1:21" ht="18" customHeight="1" x14ac:dyDescent="0.2">
      <c r="A98" s="793" t="s">
        <v>120</v>
      </c>
      <c r="B98" s="800"/>
      <c r="C98" s="797"/>
      <c r="D98" s="804"/>
      <c r="E98" s="812"/>
      <c r="F98" s="808"/>
      <c r="G98" s="813"/>
      <c r="H98" s="820"/>
      <c r="I98" s="550"/>
      <c r="J98" s="551"/>
      <c r="K98" s="825"/>
      <c r="L98" s="829"/>
      <c r="M98" s="832"/>
      <c r="N98" s="841"/>
      <c r="O98" s="837"/>
      <c r="P98" s="837"/>
      <c r="Q98" s="842"/>
      <c r="R98" s="835">
        <v>6</v>
      </c>
      <c r="S98" s="635">
        <v>8</v>
      </c>
      <c r="T98" s="513"/>
      <c r="U98" s="304"/>
    </row>
    <row r="99" spans="1:21" ht="18" customHeight="1" x14ac:dyDescent="0.2">
      <c r="A99" s="793" t="s">
        <v>121</v>
      </c>
      <c r="B99" s="800"/>
      <c r="C99" s="797"/>
      <c r="D99" s="804"/>
      <c r="E99" s="812"/>
      <c r="F99" s="808"/>
      <c r="G99" s="813"/>
      <c r="H99" s="820"/>
      <c r="I99" s="550"/>
      <c r="J99" s="551"/>
      <c r="K99" s="825"/>
      <c r="L99" s="829"/>
      <c r="M99" s="832"/>
      <c r="N99" s="841"/>
      <c r="O99" s="837"/>
      <c r="P99" s="837"/>
      <c r="Q99" s="842"/>
      <c r="R99" s="835">
        <v>6</v>
      </c>
      <c r="S99" s="635">
        <v>8</v>
      </c>
      <c r="T99" s="305"/>
      <c r="U99" s="304"/>
    </row>
    <row r="100" spans="1:21" ht="18" customHeight="1" x14ac:dyDescent="0.2">
      <c r="A100" s="793" t="s">
        <v>122</v>
      </c>
      <c r="B100" s="800"/>
      <c r="C100" s="797"/>
      <c r="D100" s="804"/>
      <c r="E100" s="812"/>
      <c r="F100" s="808"/>
      <c r="G100" s="813"/>
      <c r="H100" s="820"/>
      <c r="I100" s="550"/>
      <c r="J100" s="551"/>
      <c r="K100" s="825"/>
      <c r="L100" s="829"/>
      <c r="M100" s="832"/>
      <c r="N100" s="841"/>
      <c r="O100" s="837"/>
      <c r="P100" s="837"/>
      <c r="Q100" s="842"/>
      <c r="R100" s="835">
        <v>6</v>
      </c>
      <c r="S100" s="635">
        <v>8</v>
      </c>
      <c r="T100" s="305"/>
      <c r="U100" s="304"/>
    </row>
    <row r="101" spans="1:21" ht="18" customHeight="1" x14ac:dyDescent="0.2">
      <c r="A101" s="793" t="s">
        <v>123</v>
      </c>
      <c r="B101" s="800"/>
      <c r="C101" s="797"/>
      <c r="D101" s="804"/>
      <c r="E101" s="812"/>
      <c r="F101" s="808"/>
      <c r="G101" s="813"/>
      <c r="H101" s="820"/>
      <c r="I101" s="550"/>
      <c r="J101" s="551"/>
      <c r="K101" s="825"/>
      <c r="L101" s="829"/>
      <c r="M101" s="832"/>
      <c r="N101" s="841"/>
      <c r="O101" s="837"/>
      <c r="P101" s="837"/>
      <c r="Q101" s="842"/>
      <c r="R101" s="835">
        <v>8</v>
      </c>
      <c r="S101" s="635">
        <v>8</v>
      </c>
      <c r="T101" s="305"/>
      <c r="U101" s="304"/>
    </row>
    <row r="102" spans="1:21" ht="18" customHeight="1" x14ac:dyDescent="0.2">
      <c r="A102" s="793" t="s">
        <v>124</v>
      </c>
      <c r="B102" s="800"/>
      <c r="C102" s="797"/>
      <c r="D102" s="804"/>
      <c r="E102" s="812"/>
      <c r="F102" s="808"/>
      <c r="G102" s="813"/>
      <c r="H102" s="820"/>
      <c r="I102" s="550"/>
      <c r="J102" s="551"/>
      <c r="K102" s="825"/>
      <c r="L102" s="829"/>
      <c r="M102" s="832"/>
      <c r="N102" s="841"/>
      <c r="O102" s="837"/>
      <c r="P102" s="837"/>
      <c r="Q102" s="842"/>
      <c r="R102" s="835">
        <v>6</v>
      </c>
      <c r="S102" s="635">
        <v>8</v>
      </c>
      <c r="T102" s="305"/>
      <c r="U102" s="304"/>
    </row>
    <row r="103" spans="1:21" ht="18" customHeight="1" x14ac:dyDescent="0.2">
      <c r="A103" s="793" t="s">
        <v>125</v>
      </c>
      <c r="B103" s="800"/>
      <c r="C103" s="797"/>
      <c r="D103" s="804"/>
      <c r="E103" s="812"/>
      <c r="F103" s="808"/>
      <c r="G103" s="813"/>
      <c r="H103" s="820"/>
      <c r="I103" s="550"/>
      <c r="J103" s="551"/>
      <c r="K103" s="825"/>
      <c r="L103" s="829"/>
      <c r="M103" s="832"/>
      <c r="N103" s="841"/>
      <c r="O103" s="837"/>
      <c r="P103" s="837"/>
      <c r="Q103" s="842"/>
      <c r="R103" s="835">
        <v>6</v>
      </c>
      <c r="S103" s="635">
        <v>8</v>
      </c>
      <c r="T103" s="305"/>
      <c r="U103" s="304"/>
    </row>
    <row r="104" spans="1:21" ht="18" customHeight="1" x14ac:dyDescent="0.2">
      <c r="A104" s="793" t="s">
        <v>126</v>
      </c>
      <c r="B104" s="800"/>
      <c r="C104" s="797"/>
      <c r="D104" s="804"/>
      <c r="E104" s="812"/>
      <c r="F104" s="808"/>
      <c r="G104" s="813"/>
      <c r="H104" s="820"/>
      <c r="I104" s="550"/>
      <c r="J104" s="551"/>
      <c r="K104" s="825"/>
      <c r="L104" s="829"/>
      <c r="M104" s="832"/>
      <c r="N104" s="841"/>
      <c r="O104" s="837"/>
      <c r="P104" s="837"/>
      <c r="Q104" s="842"/>
      <c r="R104" s="835">
        <v>6</v>
      </c>
      <c r="S104" s="635">
        <v>8</v>
      </c>
      <c r="T104" s="305"/>
    </row>
    <row r="105" spans="1:21" ht="18" customHeight="1" x14ac:dyDescent="0.2">
      <c r="A105" s="793" t="s">
        <v>127</v>
      </c>
      <c r="B105" s="800"/>
      <c r="C105" s="797"/>
      <c r="D105" s="804"/>
      <c r="E105" s="812"/>
      <c r="F105" s="808"/>
      <c r="G105" s="813"/>
      <c r="H105" s="820"/>
      <c r="I105" s="550"/>
      <c r="J105" s="551"/>
      <c r="K105" s="825"/>
      <c r="L105" s="829"/>
      <c r="M105" s="832"/>
      <c r="N105" s="841"/>
      <c r="O105" s="837"/>
      <c r="P105" s="837"/>
      <c r="Q105" s="842"/>
      <c r="R105" s="835">
        <v>6</v>
      </c>
      <c r="S105" s="635">
        <v>8</v>
      </c>
      <c r="T105" s="305"/>
    </row>
    <row r="106" spans="1:21" ht="18" customHeight="1" x14ac:dyDescent="0.2">
      <c r="A106" s="793" t="s">
        <v>128</v>
      </c>
      <c r="B106" s="800"/>
      <c r="C106" s="797"/>
      <c r="D106" s="804"/>
      <c r="E106" s="812"/>
      <c r="F106" s="808"/>
      <c r="G106" s="813"/>
      <c r="H106" s="820"/>
      <c r="I106" s="550"/>
      <c r="J106" s="551"/>
      <c r="K106" s="825"/>
      <c r="L106" s="829"/>
      <c r="M106" s="832"/>
      <c r="N106" s="841"/>
      <c r="O106" s="837"/>
      <c r="P106" s="837"/>
      <c r="Q106" s="842"/>
      <c r="R106" s="835">
        <v>6</v>
      </c>
      <c r="S106" s="635">
        <v>8</v>
      </c>
      <c r="T106" s="305"/>
    </row>
    <row r="107" spans="1:21" ht="18" customHeight="1" thickBot="1" x14ac:dyDescent="0.25">
      <c r="A107" s="794" t="s">
        <v>129</v>
      </c>
      <c r="B107" s="801"/>
      <c r="C107" s="802"/>
      <c r="D107" s="805"/>
      <c r="E107" s="814"/>
      <c r="F107" s="815"/>
      <c r="G107" s="816"/>
      <c r="H107" s="821"/>
      <c r="I107" s="822"/>
      <c r="J107" s="823"/>
      <c r="K107" s="826"/>
      <c r="L107" s="830"/>
      <c r="M107" s="833"/>
      <c r="N107" s="843"/>
      <c r="O107" s="844"/>
      <c r="P107" s="844"/>
      <c r="Q107" s="845"/>
      <c r="R107" s="836">
        <v>6</v>
      </c>
      <c r="S107" s="636">
        <v>10</v>
      </c>
      <c r="T107" s="304"/>
    </row>
    <row r="108" spans="1:21" ht="18" customHeight="1" thickBot="1" x14ac:dyDescent="0.25">
      <c r="B108" s="513"/>
      <c r="C108" s="513"/>
      <c r="D108" s="38"/>
      <c r="E108" s="38"/>
      <c r="F108" s="513"/>
      <c r="G108" s="513"/>
      <c r="H108" s="513"/>
      <c r="I108" s="513"/>
      <c r="J108" s="513"/>
      <c r="K108" s="513"/>
      <c r="L108" s="513"/>
      <c r="M108" s="513"/>
      <c r="N108" s="513"/>
      <c r="O108" s="513"/>
    </row>
    <row r="109" spans="1:21" ht="18" customHeight="1" thickBot="1" x14ac:dyDescent="0.25">
      <c r="A109" s="1048" t="s">
        <v>130</v>
      </c>
      <c r="B109" s="1049"/>
      <c r="C109" s="1049"/>
      <c r="D109" s="1049"/>
      <c r="E109" s="1049"/>
      <c r="F109" s="1049"/>
      <c r="G109" s="1049"/>
      <c r="H109" s="1049"/>
      <c r="I109" s="1049"/>
      <c r="J109" s="1049"/>
      <c r="K109" s="1049"/>
      <c r="L109" s="1049"/>
      <c r="M109" s="1049"/>
      <c r="N109" s="1049"/>
      <c r="O109" s="1049"/>
      <c r="P109" s="1050"/>
    </row>
    <row r="110" spans="1:21" ht="18" customHeight="1" thickBot="1" x14ac:dyDescent="0.25">
      <c r="A110" s="1039" t="str">
        <f>A86</f>
        <v>رمز الكمره</v>
      </c>
      <c r="B110" s="1113" t="s">
        <v>417</v>
      </c>
      <c r="C110" s="1114"/>
      <c r="D110" s="1114"/>
      <c r="E110" s="1114"/>
      <c r="F110" s="1114"/>
      <c r="G110" s="1115"/>
      <c r="H110" s="1116" t="s">
        <v>418</v>
      </c>
      <c r="I110" s="1117"/>
      <c r="J110" s="1117"/>
      <c r="K110" s="1117"/>
      <c r="L110" s="1117"/>
      <c r="M110" s="1118"/>
      <c r="N110" s="1113" t="s">
        <v>419</v>
      </c>
      <c r="O110" s="1114"/>
      <c r="P110" s="1114"/>
      <c r="Q110" s="1114"/>
      <c r="R110" s="1114"/>
      <c r="S110" s="1115"/>
    </row>
    <row r="111" spans="1:21" ht="18" customHeight="1" thickBot="1" x14ac:dyDescent="0.25">
      <c r="A111" s="1040"/>
      <c r="B111" s="713" t="s">
        <v>399</v>
      </c>
      <c r="C111" s="713" t="s">
        <v>400</v>
      </c>
      <c r="D111" s="713" t="s">
        <v>401</v>
      </c>
      <c r="E111" s="714" t="s">
        <v>381</v>
      </c>
      <c r="F111" s="715" t="s">
        <v>132</v>
      </c>
      <c r="G111" s="715" t="s">
        <v>14</v>
      </c>
      <c r="H111" s="849" t="s">
        <v>399</v>
      </c>
      <c r="I111" s="849" t="s">
        <v>400</v>
      </c>
      <c r="J111" s="849" t="s">
        <v>401</v>
      </c>
      <c r="K111" s="850" t="s">
        <v>381</v>
      </c>
      <c r="L111" s="827" t="s">
        <v>132</v>
      </c>
      <c r="M111" s="827" t="s">
        <v>14</v>
      </c>
      <c r="N111" s="713" t="s">
        <v>399</v>
      </c>
      <c r="O111" s="713" t="s">
        <v>400</v>
      </c>
      <c r="P111" s="713" t="s">
        <v>401</v>
      </c>
      <c r="Q111" s="714" t="s">
        <v>381</v>
      </c>
      <c r="R111" s="715" t="s">
        <v>132</v>
      </c>
      <c r="S111" s="715" t="s">
        <v>14</v>
      </c>
    </row>
    <row r="112" spans="1:21" ht="18" customHeight="1" x14ac:dyDescent="0.2">
      <c r="A112" s="846" t="str">
        <f t="shared" ref="A112:A131" si="28">A88</f>
        <v>ك1</v>
      </c>
      <c r="B112" s="853">
        <f>J88</f>
        <v>2</v>
      </c>
      <c r="C112" s="854">
        <f>IF(H88&gt;0,B88+(E88/2)+(0.25*F88),B88+(E88/2))+IF(I88&gt;0,(E88/2)+0.25*G88,(E88/2))</f>
        <v>7</v>
      </c>
      <c r="D112" s="854">
        <f>(IF(C112&gt;0,IF(C112&lt;=2,(12-(C112*6)),0)))+((IF(C112&gt;2,IF(C112&lt;=3,(12-(C112*4)),0))))+((IF(C112&gt;3,IF(C112&lt;=4,(12-(C112*3)),0))))+((IF(C112&gt;4,IF(C112&lt;=6,(12-(C112*2)),0))))+((IF(C112&gt;6,IF(C112&lt;=12,(12-C112),0))))</f>
        <v>5</v>
      </c>
      <c r="E112" s="819">
        <f>ROUNDUP(IF(C112&gt;0,IF(C112&lt;=2,B112/6,0))+((IF(C112&gt;2,IF(C112&lt;=3,B112/4,0))))+((IF(C112&gt;3,IF(C112&lt;=4,B112/3,0))))+((IF(C112&gt;4,IF(C112&lt;=6,B112/2,0))))+((IF(C112&gt;6,IF(C112&lt;=12,B112,0)))),0)</f>
        <v>2</v>
      </c>
      <c r="F112" s="855">
        <f>E112*12*G112*G112/162</f>
        <v>37.925925925925924</v>
      </c>
      <c r="G112" s="863">
        <f>K88</f>
        <v>16</v>
      </c>
      <c r="H112" s="751">
        <f>L88</f>
        <v>2</v>
      </c>
      <c r="I112" s="752">
        <f>B88+E88</f>
        <v>5</v>
      </c>
      <c r="J112" s="752">
        <f>(IF(I112&gt;0,IF(I112&lt;=2,(12-(I112*6)),0)))+((IF(I112&gt;2,IF(I112&lt;=3,(12-(I112*4)),0))))+((IF(I112&gt;3,IF(I112&lt;=4,(12-(I112*3)),0))))+((IF(I112&gt;4,IF(I112&lt;=6,(12-(I112*2)),0))))+((IF(I112&gt;6,IF(I112&lt;=12,(12-I112),0))))</f>
        <v>2</v>
      </c>
      <c r="K112" s="753">
        <f>ROUNDUP(IF(I112&gt;0,IF(I112&lt;=2,H112/6,0))+((IF(I112&gt;2,IF(I112&lt;=3,H112/4,0))))+((IF(I112&gt;3,IF(I112&lt;=4,H112/3,0))))+((IF(I112&gt;4,IF(I112&lt;=6,H112/2,0))))+((IF(I112&gt;6,IF(I112&lt;=12,H112,0)))),0)</f>
        <v>1</v>
      </c>
      <c r="L112" s="754">
        <f>K112*12*M112*M112/162</f>
        <v>18.962962962962962</v>
      </c>
      <c r="M112" s="755">
        <f>M88</f>
        <v>16</v>
      </c>
      <c r="N112" s="866">
        <f>P88</f>
        <v>2</v>
      </c>
      <c r="O112" s="854">
        <f>IF(N88&gt;0,B88+(E88/2)+0.25+(0.25*F88),B88+0.25+(E88/2))+IF(O88&gt;0,(E88/2)+0.25+0.25*G88,(E88/2)+0.25)</f>
        <v>6.5</v>
      </c>
      <c r="P112" s="854">
        <f>(IF(O112&gt;0,IF(O112&lt;=2,(12-(O112*6)),0)))+((IF(O112&gt;2,IF(O112&lt;=3,(12-(O112*4)),0))))+((IF(O112&gt;3,IF(O112&lt;=4,(12-(O112*3)),0))))+((IF(O112&gt;4,IF(O112&lt;=6,(12-(O112*2)),0))))+((IF(O112&gt;6,IF(O112&lt;=12,(12-O112),0))))</f>
        <v>5.5</v>
      </c>
      <c r="Q112" s="819">
        <f>ROUNDUP(IF(O112&gt;0,IF(O112&lt;=2,N112/6,0))+((IF(O112&gt;2,IF(O112&lt;=3,N112/4,0))))+((IF(O112&gt;3,IF(O112&lt;=4,N112/3,0))))+((IF(O112&gt;4,IF(O112&lt;=6,N112/2,0))))+((IF(O112&gt;6,IF(O112&lt;=12,N112,0)))),0)</f>
        <v>2</v>
      </c>
      <c r="R112" s="855">
        <f>Q112*12*S112*S112/162</f>
        <v>48</v>
      </c>
      <c r="S112" s="856">
        <f>Q88</f>
        <v>18</v>
      </c>
    </row>
    <row r="113" spans="1:19" ht="18" customHeight="1" x14ac:dyDescent="0.2">
      <c r="A113" s="847" t="str">
        <f t="shared" si="28"/>
        <v>ك2</v>
      </c>
      <c r="B113" s="857">
        <f t="shared" ref="B113:B131" si="29">J89</f>
        <v>2</v>
      </c>
      <c r="C113" s="851">
        <f t="shared" ref="C113:C131" si="30">IF(H89&gt;0,B89+(E89/2)+(0.25*F89),B89+(E89/2))+IF(I89&gt;0,(E89/2)+0.25*G89,(E89/2))</f>
        <v>7</v>
      </c>
      <c r="D113" s="851">
        <f t="shared" ref="D113:D131" si="31">(IF(C113&gt;0,IF(C113&lt;=2,(12-(C113*6)),0)))+((IF(C113&gt;2,IF(C113&lt;=3,(12-(C113*4)),0))))+((IF(C113&gt;3,IF(C113&lt;=4,(12-(C113*3)),0))))+((IF(C113&gt;4,IF(C113&lt;=6,(12-(C113*2)),0))))+((IF(C113&gt;6,IF(C113&lt;=12,(12-C113),0))))</f>
        <v>5</v>
      </c>
      <c r="E113" s="551">
        <f t="shared" ref="E113:E131" si="32">ROUNDUP(IF(C113&gt;0,IF(C113&lt;=2,B113/6,0))+((IF(C113&gt;2,IF(C113&lt;=3,B113/4,0))))+((IF(C113&gt;3,IF(C113&lt;=4,B113/3,0))))+((IF(C113&gt;4,IF(C113&lt;=6,B113/2,0))))+((IF(C113&gt;6,IF(C113&lt;=12,B113,0)))),0)</f>
        <v>2</v>
      </c>
      <c r="F113" s="852">
        <f t="shared" ref="F113:F131" si="33">E113*12*G113*G113/162</f>
        <v>37.925925925925924</v>
      </c>
      <c r="G113" s="864">
        <f t="shared" ref="G113:G131" si="34">K89</f>
        <v>16</v>
      </c>
      <c r="H113" s="756">
        <f t="shared" ref="H113:H131" si="35">P89</f>
        <v>2</v>
      </c>
      <c r="I113" s="748">
        <f t="shared" ref="I113:I131" si="36">B89+E89</f>
        <v>5</v>
      </c>
      <c r="J113" s="748">
        <f t="shared" ref="J113:J131" si="37">(IF(I113&gt;0,IF(I113&lt;=2,(12-(I113*6)),0)))+((IF(I113&gt;2,IF(I113&lt;=3,(12-(I113*4)),0))))+((IF(I113&gt;3,IF(I113&lt;=4,(12-(I113*3)),0))))+((IF(I113&gt;4,IF(I113&lt;=6,(12-(I113*2)),0))))+((IF(I113&gt;6,IF(I113&lt;=12,(12-I113),0))))</f>
        <v>2</v>
      </c>
      <c r="K113" s="749">
        <f t="shared" ref="K113:K131" si="38">ROUNDUP(IF(I113&gt;0,IF(I113&lt;=2,H113/6,0))+((IF(I113&gt;2,IF(I113&lt;=3,H113/4,0))))+((IF(I113&gt;3,IF(I113&lt;=4,H113/3,0))))+((IF(I113&gt;4,IF(I113&lt;=6,H113/2,0))))+((IF(I113&gt;6,IF(I113&lt;=12,H113,0)))),0)</f>
        <v>1</v>
      </c>
      <c r="L113" s="750">
        <f t="shared" ref="L113:L131" si="39">K113*12*M113*M113/162</f>
        <v>24</v>
      </c>
      <c r="M113" s="757">
        <f t="shared" ref="M113:M131" si="40">Q89</f>
        <v>18</v>
      </c>
      <c r="N113" s="867">
        <f t="shared" ref="N113:N131" si="41">P89</f>
        <v>2</v>
      </c>
      <c r="O113" s="851">
        <f>IF(N113&gt;0,(IF(N89&gt;0,B89+(E89/2)+0.25+(0.25*F89),B89+0.25+(E89/2))+IF(O89&gt;0,(E89/2)+0.25+0.25*G89,(E89/2)+0.25)),0)</f>
        <v>6.5</v>
      </c>
      <c r="P113" s="851">
        <f t="shared" ref="P113:P131" si="42">(IF(O113&gt;0,IF(O113&lt;=2,(12-(O113*6)),0)))+((IF(O113&gt;2,IF(O113&lt;=3,(12-(O113*4)),0))))+((IF(O113&gt;3,IF(O113&lt;=4,(12-(O113*3)),0))))+((IF(O113&gt;4,IF(O113&lt;=6,(12-(O113*2)),0))))+((IF(O113&gt;6,IF(O113&lt;=12,(12-O113),0))))</f>
        <v>5.5</v>
      </c>
      <c r="Q113" s="551">
        <f t="shared" ref="Q113:Q131" si="43">ROUNDUP(IF(O113&gt;0,IF(O113&lt;=2,N113/6,0))+((IF(O113&gt;2,IF(O113&lt;=3,N113/4,0))))+((IF(O113&gt;3,IF(O113&lt;=4,N113/3,0))))+((IF(O113&gt;4,IF(O113&lt;=6,N113/2,0))))+((IF(O113&gt;6,IF(O113&lt;=12,N113,0)))),0)</f>
        <v>2</v>
      </c>
      <c r="R113" s="852">
        <f t="shared" ref="R113:R131" si="44">Q113*12*S113*S113/162</f>
        <v>48</v>
      </c>
      <c r="S113" s="858">
        <f t="shared" ref="S113:S131" si="45">Q89</f>
        <v>18</v>
      </c>
    </row>
    <row r="114" spans="1:19" ht="18" customHeight="1" x14ac:dyDescent="0.2">
      <c r="A114" s="847" t="str">
        <f t="shared" si="28"/>
        <v>ك3</v>
      </c>
      <c r="B114" s="857">
        <f t="shared" si="29"/>
        <v>0</v>
      </c>
      <c r="C114" s="851">
        <f t="shared" si="30"/>
        <v>0</v>
      </c>
      <c r="D114" s="851">
        <f t="shared" si="31"/>
        <v>0</v>
      </c>
      <c r="E114" s="551">
        <f t="shared" si="32"/>
        <v>0</v>
      </c>
      <c r="F114" s="852">
        <f t="shared" si="33"/>
        <v>0</v>
      </c>
      <c r="G114" s="864">
        <f t="shared" si="34"/>
        <v>0</v>
      </c>
      <c r="H114" s="756">
        <f t="shared" si="35"/>
        <v>0</v>
      </c>
      <c r="I114" s="748">
        <f t="shared" si="36"/>
        <v>0</v>
      </c>
      <c r="J114" s="748">
        <f t="shared" si="37"/>
        <v>0</v>
      </c>
      <c r="K114" s="749">
        <f t="shared" si="38"/>
        <v>0</v>
      </c>
      <c r="L114" s="750">
        <f t="shared" si="39"/>
        <v>0</v>
      </c>
      <c r="M114" s="757">
        <f t="shared" si="40"/>
        <v>0</v>
      </c>
      <c r="N114" s="867">
        <f t="shared" si="41"/>
        <v>0</v>
      </c>
      <c r="O114" s="851">
        <f>IF(N114&gt;0,(IF(N90&gt;0,B90+(E90/2)+0.25+(0.25*F90),B90+0.25+(E90/2))+IF(O90&gt;0,(E90/2)+0.25+0.25*G90,(E90/2)+0.25)),0)</f>
        <v>0</v>
      </c>
      <c r="P114" s="851">
        <f t="shared" si="42"/>
        <v>0</v>
      </c>
      <c r="Q114" s="551">
        <f t="shared" si="43"/>
        <v>0</v>
      </c>
      <c r="R114" s="852">
        <f t="shared" si="44"/>
        <v>0</v>
      </c>
      <c r="S114" s="858">
        <f t="shared" si="45"/>
        <v>0</v>
      </c>
    </row>
    <row r="115" spans="1:19" ht="18" customHeight="1" x14ac:dyDescent="0.2">
      <c r="A115" s="847" t="str">
        <f t="shared" si="28"/>
        <v>ك4</v>
      </c>
      <c r="B115" s="857">
        <f t="shared" si="29"/>
        <v>0</v>
      </c>
      <c r="C115" s="851">
        <f t="shared" si="30"/>
        <v>0</v>
      </c>
      <c r="D115" s="851">
        <f t="shared" si="31"/>
        <v>0</v>
      </c>
      <c r="E115" s="551">
        <f t="shared" si="32"/>
        <v>0</v>
      </c>
      <c r="F115" s="852">
        <f t="shared" si="33"/>
        <v>0</v>
      </c>
      <c r="G115" s="864">
        <f t="shared" si="34"/>
        <v>0</v>
      </c>
      <c r="H115" s="756">
        <f t="shared" si="35"/>
        <v>0</v>
      </c>
      <c r="I115" s="748">
        <f t="shared" si="36"/>
        <v>0</v>
      </c>
      <c r="J115" s="748">
        <f t="shared" si="37"/>
        <v>0</v>
      </c>
      <c r="K115" s="749">
        <f t="shared" si="38"/>
        <v>0</v>
      </c>
      <c r="L115" s="750">
        <f t="shared" si="39"/>
        <v>0</v>
      </c>
      <c r="M115" s="757">
        <f t="shared" si="40"/>
        <v>0</v>
      </c>
      <c r="N115" s="867">
        <f t="shared" si="41"/>
        <v>0</v>
      </c>
      <c r="O115" s="851">
        <f t="shared" ref="O115:O131" si="46">IF(N115&gt;0,(IF(N91&gt;0,B91+(E91/2)+0.25+(0.25*F91),B91+0.25+(E91/2))+IF(O91&gt;0,(E91/2)+0.25+0.25*G91,(E91/2)+0.25)),0)</f>
        <v>0</v>
      </c>
      <c r="P115" s="851">
        <f t="shared" si="42"/>
        <v>0</v>
      </c>
      <c r="Q115" s="551">
        <f t="shared" si="43"/>
        <v>0</v>
      </c>
      <c r="R115" s="852">
        <f t="shared" si="44"/>
        <v>0</v>
      </c>
      <c r="S115" s="858">
        <f t="shared" si="45"/>
        <v>0</v>
      </c>
    </row>
    <row r="116" spans="1:19" ht="18" customHeight="1" x14ac:dyDescent="0.2">
      <c r="A116" s="847" t="str">
        <f t="shared" si="28"/>
        <v>ك5</v>
      </c>
      <c r="B116" s="857">
        <f t="shared" si="29"/>
        <v>0</v>
      </c>
      <c r="C116" s="851">
        <f t="shared" si="30"/>
        <v>0</v>
      </c>
      <c r="D116" s="851">
        <f t="shared" si="31"/>
        <v>0</v>
      </c>
      <c r="E116" s="551">
        <f t="shared" si="32"/>
        <v>0</v>
      </c>
      <c r="F116" s="852">
        <f t="shared" si="33"/>
        <v>0</v>
      </c>
      <c r="G116" s="864">
        <f t="shared" si="34"/>
        <v>0</v>
      </c>
      <c r="H116" s="756">
        <f t="shared" si="35"/>
        <v>0</v>
      </c>
      <c r="I116" s="748">
        <f t="shared" si="36"/>
        <v>0</v>
      </c>
      <c r="J116" s="748">
        <f t="shared" si="37"/>
        <v>0</v>
      </c>
      <c r="K116" s="749">
        <f t="shared" si="38"/>
        <v>0</v>
      </c>
      <c r="L116" s="750">
        <f t="shared" si="39"/>
        <v>0</v>
      </c>
      <c r="M116" s="757">
        <f t="shared" si="40"/>
        <v>0</v>
      </c>
      <c r="N116" s="867">
        <f t="shared" si="41"/>
        <v>0</v>
      </c>
      <c r="O116" s="851">
        <f t="shared" si="46"/>
        <v>0</v>
      </c>
      <c r="P116" s="851">
        <f t="shared" si="42"/>
        <v>0</v>
      </c>
      <c r="Q116" s="551">
        <f t="shared" si="43"/>
        <v>0</v>
      </c>
      <c r="R116" s="852">
        <f t="shared" si="44"/>
        <v>0</v>
      </c>
      <c r="S116" s="858">
        <f t="shared" si="45"/>
        <v>0</v>
      </c>
    </row>
    <row r="117" spans="1:19" ht="18" customHeight="1" x14ac:dyDescent="0.2">
      <c r="A117" s="847" t="str">
        <f t="shared" si="28"/>
        <v>ك6</v>
      </c>
      <c r="B117" s="857">
        <f t="shared" si="29"/>
        <v>0</v>
      </c>
      <c r="C117" s="851">
        <f t="shared" si="30"/>
        <v>0</v>
      </c>
      <c r="D117" s="851">
        <f t="shared" si="31"/>
        <v>0</v>
      </c>
      <c r="E117" s="551">
        <f t="shared" si="32"/>
        <v>0</v>
      </c>
      <c r="F117" s="852">
        <f t="shared" si="33"/>
        <v>0</v>
      </c>
      <c r="G117" s="864">
        <f t="shared" si="34"/>
        <v>0</v>
      </c>
      <c r="H117" s="756">
        <f t="shared" si="35"/>
        <v>0</v>
      </c>
      <c r="I117" s="748">
        <f t="shared" si="36"/>
        <v>0</v>
      </c>
      <c r="J117" s="748">
        <f t="shared" si="37"/>
        <v>0</v>
      </c>
      <c r="K117" s="749">
        <f t="shared" si="38"/>
        <v>0</v>
      </c>
      <c r="L117" s="750">
        <f t="shared" si="39"/>
        <v>0</v>
      </c>
      <c r="M117" s="757">
        <f t="shared" si="40"/>
        <v>0</v>
      </c>
      <c r="N117" s="867">
        <f t="shared" si="41"/>
        <v>0</v>
      </c>
      <c r="O117" s="851">
        <f t="shared" si="46"/>
        <v>0</v>
      </c>
      <c r="P117" s="851">
        <f t="shared" si="42"/>
        <v>0</v>
      </c>
      <c r="Q117" s="551">
        <f t="shared" si="43"/>
        <v>0</v>
      </c>
      <c r="R117" s="852">
        <f t="shared" si="44"/>
        <v>0</v>
      </c>
      <c r="S117" s="858">
        <f t="shared" si="45"/>
        <v>0</v>
      </c>
    </row>
    <row r="118" spans="1:19" ht="18" customHeight="1" x14ac:dyDescent="0.2">
      <c r="A118" s="847" t="str">
        <f t="shared" si="28"/>
        <v>ك7</v>
      </c>
      <c r="B118" s="857">
        <f t="shared" si="29"/>
        <v>0</v>
      </c>
      <c r="C118" s="851">
        <f t="shared" si="30"/>
        <v>0</v>
      </c>
      <c r="D118" s="851">
        <f t="shared" si="31"/>
        <v>0</v>
      </c>
      <c r="E118" s="551">
        <f t="shared" si="32"/>
        <v>0</v>
      </c>
      <c r="F118" s="852">
        <f t="shared" si="33"/>
        <v>0</v>
      </c>
      <c r="G118" s="864">
        <f t="shared" si="34"/>
        <v>0</v>
      </c>
      <c r="H118" s="756">
        <f t="shared" si="35"/>
        <v>0</v>
      </c>
      <c r="I118" s="748">
        <f t="shared" si="36"/>
        <v>0</v>
      </c>
      <c r="J118" s="748">
        <f t="shared" si="37"/>
        <v>0</v>
      </c>
      <c r="K118" s="749">
        <f t="shared" si="38"/>
        <v>0</v>
      </c>
      <c r="L118" s="750">
        <f t="shared" si="39"/>
        <v>0</v>
      </c>
      <c r="M118" s="757">
        <f t="shared" si="40"/>
        <v>0</v>
      </c>
      <c r="N118" s="867">
        <f t="shared" si="41"/>
        <v>0</v>
      </c>
      <c r="O118" s="851">
        <f t="shared" si="46"/>
        <v>0</v>
      </c>
      <c r="P118" s="851">
        <f t="shared" si="42"/>
        <v>0</v>
      </c>
      <c r="Q118" s="551">
        <f t="shared" si="43"/>
        <v>0</v>
      </c>
      <c r="R118" s="852">
        <f t="shared" si="44"/>
        <v>0</v>
      </c>
      <c r="S118" s="858">
        <f t="shared" si="45"/>
        <v>0</v>
      </c>
    </row>
    <row r="119" spans="1:19" ht="18" customHeight="1" x14ac:dyDescent="0.2">
      <c r="A119" s="847" t="str">
        <f t="shared" si="28"/>
        <v>ك8</v>
      </c>
      <c r="B119" s="857">
        <f t="shared" si="29"/>
        <v>0</v>
      </c>
      <c r="C119" s="851">
        <f t="shared" si="30"/>
        <v>0</v>
      </c>
      <c r="D119" s="851">
        <f t="shared" si="31"/>
        <v>0</v>
      </c>
      <c r="E119" s="551">
        <f t="shared" si="32"/>
        <v>0</v>
      </c>
      <c r="F119" s="852">
        <f t="shared" si="33"/>
        <v>0</v>
      </c>
      <c r="G119" s="864">
        <f t="shared" si="34"/>
        <v>0</v>
      </c>
      <c r="H119" s="756">
        <f t="shared" si="35"/>
        <v>0</v>
      </c>
      <c r="I119" s="748">
        <f t="shared" si="36"/>
        <v>0</v>
      </c>
      <c r="J119" s="748">
        <f t="shared" si="37"/>
        <v>0</v>
      </c>
      <c r="K119" s="749">
        <f t="shared" si="38"/>
        <v>0</v>
      </c>
      <c r="L119" s="750">
        <f t="shared" si="39"/>
        <v>0</v>
      </c>
      <c r="M119" s="757">
        <f t="shared" si="40"/>
        <v>0</v>
      </c>
      <c r="N119" s="867">
        <f t="shared" si="41"/>
        <v>0</v>
      </c>
      <c r="O119" s="851">
        <f t="shared" si="46"/>
        <v>0</v>
      </c>
      <c r="P119" s="851">
        <f t="shared" si="42"/>
        <v>0</v>
      </c>
      <c r="Q119" s="551">
        <f t="shared" si="43"/>
        <v>0</v>
      </c>
      <c r="R119" s="852">
        <f t="shared" si="44"/>
        <v>0</v>
      </c>
      <c r="S119" s="858">
        <f t="shared" si="45"/>
        <v>0</v>
      </c>
    </row>
    <row r="120" spans="1:19" ht="18" customHeight="1" x14ac:dyDescent="0.2">
      <c r="A120" s="847" t="str">
        <f t="shared" si="28"/>
        <v>ك9</v>
      </c>
      <c r="B120" s="857">
        <f t="shared" si="29"/>
        <v>0</v>
      </c>
      <c r="C120" s="851">
        <f t="shared" si="30"/>
        <v>0</v>
      </c>
      <c r="D120" s="851">
        <f t="shared" si="31"/>
        <v>0</v>
      </c>
      <c r="E120" s="551">
        <f t="shared" si="32"/>
        <v>0</v>
      </c>
      <c r="F120" s="852">
        <f t="shared" si="33"/>
        <v>0</v>
      </c>
      <c r="G120" s="864">
        <f t="shared" si="34"/>
        <v>0</v>
      </c>
      <c r="H120" s="756">
        <f t="shared" si="35"/>
        <v>0</v>
      </c>
      <c r="I120" s="748">
        <f t="shared" si="36"/>
        <v>0</v>
      </c>
      <c r="J120" s="748">
        <f t="shared" si="37"/>
        <v>0</v>
      </c>
      <c r="K120" s="749">
        <f t="shared" si="38"/>
        <v>0</v>
      </c>
      <c r="L120" s="750">
        <f t="shared" si="39"/>
        <v>0</v>
      </c>
      <c r="M120" s="757">
        <f t="shared" si="40"/>
        <v>0</v>
      </c>
      <c r="N120" s="867">
        <f t="shared" si="41"/>
        <v>0</v>
      </c>
      <c r="O120" s="851">
        <f t="shared" si="46"/>
        <v>0</v>
      </c>
      <c r="P120" s="851">
        <f t="shared" si="42"/>
        <v>0</v>
      </c>
      <c r="Q120" s="551">
        <f t="shared" si="43"/>
        <v>0</v>
      </c>
      <c r="R120" s="852">
        <f t="shared" si="44"/>
        <v>0</v>
      </c>
      <c r="S120" s="858">
        <f t="shared" si="45"/>
        <v>0</v>
      </c>
    </row>
    <row r="121" spans="1:19" ht="18" customHeight="1" x14ac:dyDescent="0.2">
      <c r="A121" s="847" t="str">
        <f t="shared" si="28"/>
        <v>ك10</v>
      </c>
      <c r="B121" s="857">
        <f t="shared" si="29"/>
        <v>0</v>
      </c>
      <c r="C121" s="851">
        <f t="shared" si="30"/>
        <v>0</v>
      </c>
      <c r="D121" s="851">
        <f t="shared" si="31"/>
        <v>0</v>
      </c>
      <c r="E121" s="551">
        <f t="shared" si="32"/>
        <v>0</v>
      </c>
      <c r="F121" s="852">
        <f t="shared" si="33"/>
        <v>0</v>
      </c>
      <c r="G121" s="864">
        <f t="shared" si="34"/>
        <v>0</v>
      </c>
      <c r="H121" s="756">
        <f t="shared" si="35"/>
        <v>0</v>
      </c>
      <c r="I121" s="748">
        <f t="shared" si="36"/>
        <v>0</v>
      </c>
      <c r="J121" s="748">
        <f t="shared" si="37"/>
        <v>0</v>
      </c>
      <c r="K121" s="749">
        <f t="shared" si="38"/>
        <v>0</v>
      </c>
      <c r="L121" s="750">
        <f t="shared" si="39"/>
        <v>0</v>
      </c>
      <c r="M121" s="757">
        <f t="shared" si="40"/>
        <v>0</v>
      </c>
      <c r="N121" s="867">
        <f t="shared" si="41"/>
        <v>0</v>
      </c>
      <c r="O121" s="851">
        <f t="shared" si="46"/>
        <v>0</v>
      </c>
      <c r="P121" s="851">
        <f t="shared" si="42"/>
        <v>0</v>
      </c>
      <c r="Q121" s="551">
        <f t="shared" si="43"/>
        <v>0</v>
      </c>
      <c r="R121" s="852">
        <f t="shared" si="44"/>
        <v>0</v>
      </c>
      <c r="S121" s="858">
        <f t="shared" si="45"/>
        <v>0</v>
      </c>
    </row>
    <row r="122" spans="1:19" ht="18" customHeight="1" x14ac:dyDescent="0.2">
      <c r="A122" s="847" t="str">
        <f t="shared" si="28"/>
        <v>ك11</v>
      </c>
      <c r="B122" s="857">
        <f t="shared" si="29"/>
        <v>0</v>
      </c>
      <c r="C122" s="851">
        <f t="shared" si="30"/>
        <v>0</v>
      </c>
      <c r="D122" s="851">
        <f t="shared" si="31"/>
        <v>0</v>
      </c>
      <c r="E122" s="551">
        <f t="shared" si="32"/>
        <v>0</v>
      </c>
      <c r="F122" s="852">
        <f t="shared" si="33"/>
        <v>0</v>
      </c>
      <c r="G122" s="864">
        <f t="shared" si="34"/>
        <v>0</v>
      </c>
      <c r="H122" s="756">
        <f t="shared" si="35"/>
        <v>0</v>
      </c>
      <c r="I122" s="748">
        <f t="shared" si="36"/>
        <v>0</v>
      </c>
      <c r="J122" s="748">
        <f t="shared" si="37"/>
        <v>0</v>
      </c>
      <c r="K122" s="749">
        <f t="shared" si="38"/>
        <v>0</v>
      </c>
      <c r="L122" s="750">
        <f t="shared" si="39"/>
        <v>0</v>
      </c>
      <c r="M122" s="757">
        <f t="shared" si="40"/>
        <v>0</v>
      </c>
      <c r="N122" s="867">
        <f t="shared" si="41"/>
        <v>0</v>
      </c>
      <c r="O122" s="851">
        <f t="shared" si="46"/>
        <v>0</v>
      </c>
      <c r="P122" s="851">
        <f t="shared" si="42"/>
        <v>0</v>
      </c>
      <c r="Q122" s="551">
        <f t="shared" si="43"/>
        <v>0</v>
      </c>
      <c r="R122" s="852">
        <f t="shared" si="44"/>
        <v>0</v>
      </c>
      <c r="S122" s="858">
        <f t="shared" si="45"/>
        <v>0</v>
      </c>
    </row>
    <row r="123" spans="1:19" ht="18" customHeight="1" x14ac:dyDescent="0.2">
      <c r="A123" s="847" t="str">
        <f t="shared" si="28"/>
        <v>ك12</v>
      </c>
      <c r="B123" s="857">
        <f t="shared" si="29"/>
        <v>0</v>
      </c>
      <c r="C123" s="851">
        <f t="shared" si="30"/>
        <v>0</v>
      </c>
      <c r="D123" s="851">
        <f t="shared" si="31"/>
        <v>0</v>
      </c>
      <c r="E123" s="551">
        <f t="shared" si="32"/>
        <v>0</v>
      </c>
      <c r="F123" s="852">
        <f t="shared" si="33"/>
        <v>0</v>
      </c>
      <c r="G123" s="864">
        <f t="shared" si="34"/>
        <v>0</v>
      </c>
      <c r="H123" s="756">
        <f t="shared" si="35"/>
        <v>0</v>
      </c>
      <c r="I123" s="748">
        <f t="shared" si="36"/>
        <v>0</v>
      </c>
      <c r="J123" s="748">
        <f t="shared" si="37"/>
        <v>0</v>
      </c>
      <c r="K123" s="749">
        <f t="shared" si="38"/>
        <v>0</v>
      </c>
      <c r="L123" s="750">
        <f t="shared" si="39"/>
        <v>0</v>
      </c>
      <c r="M123" s="757">
        <f t="shared" si="40"/>
        <v>0</v>
      </c>
      <c r="N123" s="867">
        <f t="shared" si="41"/>
        <v>0</v>
      </c>
      <c r="O123" s="851">
        <f t="shared" si="46"/>
        <v>0</v>
      </c>
      <c r="P123" s="851">
        <f t="shared" si="42"/>
        <v>0</v>
      </c>
      <c r="Q123" s="551">
        <f t="shared" si="43"/>
        <v>0</v>
      </c>
      <c r="R123" s="852">
        <f t="shared" si="44"/>
        <v>0</v>
      </c>
      <c r="S123" s="858">
        <f t="shared" si="45"/>
        <v>0</v>
      </c>
    </row>
    <row r="124" spans="1:19" ht="18" customHeight="1" x14ac:dyDescent="0.2">
      <c r="A124" s="847" t="str">
        <f t="shared" si="28"/>
        <v>ك13</v>
      </c>
      <c r="B124" s="857">
        <f t="shared" si="29"/>
        <v>0</v>
      </c>
      <c r="C124" s="851">
        <f t="shared" si="30"/>
        <v>0</v>
      </c>
      <c r="D124" s="851">
        <f t="shared" si="31"/>
        <v>0</v>
      </c>
      <c r="E124" s="551">
        <f t="shared" si="32"/>
        <v>0</v>
      </c>
      <c r="F124" s="852">
        <f t="shared" si="33"/>
        <v>0</v>
      </c>
      <c r="G124" s="864">
        <f t="shared" si="34"/>
        <v>0</v>
      </c>
      <c r="H124" s="756">
        <f t="shared" si="35"/>
        <v>0</v>
      </c>
      <c r="I124" s="748">
        <f t="shared" si="36"/>
        <v>0</v>
      </c>
      <c r="J124" s="748">
        <f t="shared" si="37"/>
        <v>0</v>
      </c>
      <c r="K124" s="749">
        <f t="shared" si="38"/>
        <v>0</v>
      </c>
      <c r="L124" s="750">
        <f t="shared" si="39"/>
        <v>0</v>
      </c>
      <c r="M124" s="757">
        <f t="shared" si="40"/>
        <v>0</v>
      </c>
      <c r="N124" s="867">
        <f t="shared" si="41"/>
        <v>0</v>
      </c>
      <c r="O124" s="851">
        <f t="shared" si="46"/>
        <v>0</v>
      </c>
      <c r="P124" s="851">
        <f t="shared" si="42"/>
        <v>0</v>
      </c>
      <c r="Q124" s="551">
        <f t="shared" si="43"/>
        <v>0</v>
      </c>
      <c r="R124" s="852">
        <f t="shared" si="44"/>
        <v>0</v>
      </c>
      <c r="S124" s="858">
        <f t="shared" si="45"/>
        <v>0</v>
      </c>
    </row>
    <row r="125" spans="1:19" ht="18" customHeight="1" x14ac:dyDescent="0.2">
      <c r="A125" s="847" t="str">
        <f t="shared" si="28"/>
        <v>ك14</v>
      </c>
      <c r="B125" s="857">
        <f t="shared" si="29"/>
        <v>0</v>
      </c>
      <c r="C125" s="851">
        <f t="shared" si="30"/>
        <v>0</v>
      </c>
      <c r="D125" s="851">
        <f t="shared" si="31"/>
        <v>0</v>
      </c>
      <c r="E125" s="551">
        <f t="shared" si="32"/>
        <v>0</v>
      </c>
      <c r="F125" s="852">
        <f t="shared" si="33"/>
        <v>0</v>
      </c>
      <c r="G125" s="864">
        <f t="shared" si="34"/>
        <v>0</v>
      </c>
      <c r="H125" s="756">
        <f t="shared" si="35"/>
        <v>0</v>
      </c>
      <c r="I125" s="748">
        <f t="shared" si="36"/>
        <v>0</v>
      </c>
      <c r="J125" s="748">
        <f t="shared" si="37"/>
        <v>0</v>
      </c>
      <c r="K125" s="749">
        <f t="shared" si="38"/>
        <v>0</v>
      </c>
      <c r="L125" s="750">
        <f t="shared" si="39"/>
        <v>0</v>
      </c>
      <c r="M125" s="757">
        <f t="shared" si="40"/>
        <v>0</v>
      </c>
      <c r="N125" s="867">
        <f t="shared" si="41"/>
        <v>0</v>
      </c>
      <c r="O125" s="851">
        <f t="shared" si="46"/>
        <v>0</v>
      </c>
      <c r="P125" s="851">
        <f t="shared" si="42"/>
        <v>0</v>
      </c>
      <c r="Q125" s="551">
        <f t="shared" si="43"/>
        <v>0</v>
      </c>
      <c r="R125" s="852">
        <f t="shared" si="44"/>
        <v>0</v>
      </c>
      <c r="S125" s="858">
        <f t="shared" si="45"/>
        <v>0</v>
      </c>
    </row>
    <row r="126" spans="1:19" ht="18" customHeight="1" x14ac:dyDescent="0.2">
      <c r="A126" s="847" t="str">
        <f t="shared" si="28"/>
        <v>ك15</v>
      </c>
      <c r="B126" s="857">
        <f t="shared" si="29"/>
        <v>0</v>
      </c>
      <c r="C126" s="851">
        <f t="shared" si="30"/>
        <v>0</v>
      </c>
      <c r="D126" s="851">
        <f t="shared" si="31"/>
        <v>0</v>
      </c>
      <c r="E126" s="551">
        <f t="shared" si="32"/>
        <v>0</v>
      </c>
      <c r="F126" s="852">
        <f t="shared" si="33"/>
        <v>0</v>
      </c>
      <c r="G126" s="864">
        <f t="shared" si="34"/>
        <v>0</v>
      </c>
      <c r="H126" s="756">
        <f t="shared" si="35"/>
        <v>0</v>
      </c>
      <c r="I126" s="748">
        <f t="shared" si="36"/>
        <v>0</v>
      </c>
      <c r="J126" s="748">
        <f t="shared" si="37"/>
        <v>0</v>
      </c>
      <c r="K126" s="749">
        <f t="shared" si="38"/>
        <v>0</v>
      </c>
      <c r="L126" s="750">
        <f t="shared" si="39"/>
        <v>0</v>
      </c>
      <c r="M126" s="757">
        <f t="shared" si="40"/>
        <v>0</v>
      </c>
      <c r="N126" s="867">
        <f t="shared" si="41"/>
        <v>0</v>
      </c>
      <c r="O126" s="851">
        <f t="shared" si="46"/>
        <v>0</v>
      </c>
      <c r="P126" s="851">
        <f t="shared" si="42"/>
        <v>0</v>
      </c>
      <c r="Q126" s="551">
        <f t="shared" si="43"/>
        <v>0</v>
      </c>
      <c r="R126" s="852">
        <f t="shared" si="44"/>
        <v>0</v>
      </c>
      <c r="S126" s="858">
        <f t="shared" si="45"/>
        <v>0</v>
      </c>
    </row>
    <row r="127" spans="1:19" ht="18" customHeight="1" x14ac:dyDescent="0.2">
      <c r="A127" s="847" t="str">
        <f t="shared" si="28"/>
        <v>ك16</v>
      </c>
      <c r="B127" s="857">
        <f t="shared" si="29"/>
        <v>0</v>
      </c>
      <c r="C127" s="851">
        <f t="shared" si="30"/>
        <v>0</v>
      </c>
      <c r="D127" s="851">
        <f t="shared" si="31"/>
        <v>0</v>
      </c>
      <c r="E127" s="551">
        <f t="shared" si="32"/>
        <v>0</v>
      </c>
      <c r="F127" s="852">
        <f t="shared" si="33"/>
        <v>0</v>
      </c>
      <c r="G127" s="864">
        <f t="shared" si="34"/>
        <v>0</v>
      </c>
      <c r="H127" s="756">
        <f t="shared" si="35"/>
        <v>0</v>
      </c>
      <c r="I127" s="748">
        <f t="shared" si="36"/>
        <v>0</v>
      </c>
      <c r="J127" s="748">
        <f t="shared" si="37"/>
        <v>0</v>
      </c>
      <c r="K127" s="749">
        <f t="shared" si="38"/>
        <v>0</v>
      </c>
      <c r="L127" s="750">
        <f t="shared" si="39"/>
        <v>0</v>
      </c>
      <c r="M127" s="757">
        <f t="shared" si="40"/>
        <v>0</v>
      </c>
      <c r="N127" s="867">
        <f t="shared" si="41"/>
        <v>0</v>
      </c>
      <c r="O127" s="851">
        <f t="shared" si="46"/>
        <v>0</v>
      </c>
      <c r="P127" s="851">
        <f t="shared" si="42"/>
        <v>0</v>
      </c>
      <c r="Q127" s="551">
        <f t="shared" si="43"/>
        <v>0</v>
      </c>
      <c r="R127" s="852">
        <f t="shared" si="44"/>
        <v>0</v>
      </c>
      <c r="S127" s="858">
        <f t="shared" si="45"/>
        <v>0</v>
      </c>
    </row>
    <row r="128" spans="1:19" ht="18" customHeight="1" x14ac:dyDescent="0.2">
      <c r="A128" s="847" t="str">
        <f t="shared" si="28"/>
        <v>ك17</v>
      </c>
      <c r="B128" s="857">
        <f t="shared" si="29"/>
        <v>0</v>
      </c>
      <c r="C128" s="851">
        <f t="shared" si="30"/>
        <v>0</v>
      </c>
      <c r="D128" s="851">
        <f t="shared" si="31"/>
        <v>0</v>
      </c>
      <c r="E128" s="551">
        <f t="shared" si="32"/>
        <v>0</v>
      </c>
      <c r="F128" s="852">
        <f t="shared" si="33"/>
        <v>0</v>
      </c>
      <c r="G128" s="864">
        <f t="shared" si="34"/>
        <v>0</v>
      </c>
      <c r="H128" s="756">
        <f t="shared" si="35"/>
        <v>0</v>
      </c>
      <c r="I128" s="748">
        <f t="shared" si="36"/>
        <v>0</v>
      </c>
      <c r="J128" s="748">
        <f t="shared" si="37"/>
        <v>0</v>
      </c>
      <c r="K128" s="749">
        <f t="shared" si="38"/>
        <v>0</v>
      </c>
      <c r="L128" s="750">
        <f t="shared" si="39"/>
        <v>0</v>
      </c>
      <c r="M128" s="757">
        <f t="shared" si="40"/>
        <v>0</v>
      </c>
      <c r="N128" s="867">
        <f t="shared" si="41"/>
        <v>0</v>
      </c>
      <c r="O128" s="851">
        <f t="shared" si="46"/>
        <v>0</v>
      </c>
      <c r="P128" s="851">
        <f t="shared" si="42"/>
        <v>0</v>
      </c>
      <c r="Q128" s="551">
        <f t="shared" si="43"/>
        <v>0</v>
      </c>
      <c r="R128" s="852">
        <f t="shared" si="44"/>
        <v>0</v>
      </c>
      <c r="S128" s="858">
        <f t="shared" si="45"/>
        <v>0</v>
      </c>
    </row>
    <row r="129" spans="1:22" x14ac:dyDescent="0.2">
      <c r="A129" s="847" t="str">
        <f t="shared" si="28"/>
        <v>ك18</v>
      </c>
      <c r="B129" s="857">
        <f t="shared" si="29"/>
        <v>0</v>
      </c>
      <c r="C129" s="851">
        <f t="shared" si="30"/>
        <v>0</v>
      </c>
      <c r="D129" s="851">
        <f t="shared" si="31"/>
        <v>0</v>
      </c>
      <c r="E129" s="551">
        <f t="shared" si="32"/>
        <v>0</v>
      </c>
      <c r="F129" s="852">
        <f t="shared" si="33"/>
        <v>0</v>
      </c>
      <c r="G129" s="864">
        <f t="shared" si="34"/>
        <v>0</v>
      </c>
      <c r="H129" s="756">
        <f t="shared" si="35"/>
        <v>0</v>
      </c>
      <c r="I129" s="748">
        <f t="shared" si="36"/>
        <v>0</v>
      </c>
      <c r="J129" s="748">
        <f t="shared" si="37"/>
        <v>0</v>
      </c>
      <c r="K129" s="749">
        <f t="shared" si="38"/>
        <v>0</v>
      </c>
      <c r="L129" s="750">
        <f t="shared" si="39"/>
        <v>0</v>
      </c>
      <c r="M129" s="757">
        <f t="shared" si="40"/>
        <v>0</v>
      </c>
      <c r="N129" s="867">
        <f t="shared" si="41"/>
        <v>0</v>
      </c>
      <c r="O129" s="851">
        <f t="shared" si="46"/>
        <v>0</v>
      </c>
      <c r="P129" s="851">
        <f t="shared" si="42"/>
        <v>0</v>
      </c>
      <c r="Q129" s="551">
        <f t="shared" si="43"/>
        <v>0</v>
      </c>
      <c r="R129" s="852">
        <f t="shared" si="44"/>
        <v>0</v>
      </c>
      <c r="S129" s="858">
        <f t="shared" si="45"/>
        <v>0</v>
      </c>
    </row>
    <row r="130" spans="1:22" x14ac:dyDescent="0.2">
      <c r="A130" s="847" t="str">
        <f t="shared" si="28"/>
        <v>ك19</v>
      </c>
      <c r="B130" s="857">
        <f t="shared" si="29"/>
        <v>0</v>
      </c>
      <c r="C130" s="851">
        <f t="shared" si="30"/>
        <v>0</v>
      </c>
      <c r="D130" s="851">
        <f t="shared" si="31"/>
        <v>0</v>
      </c>
      <c r="E130" s="551">
        <f t="shared" si="32"/>
        <v>0</v>
      </c>
      <c r="F130" s="852">
        <f t="shared" si="33"/>
        <v>0</v>
      </c>
      <c r="G130" s="864">
        <f t="shared" si="34"/>
        <v>0</v>
      </c>
      <c r="H130" s="756">
        <f t="shared" si="35"/>
        <v>0</v>
      </c>
      <c r="I130" s="748">
        <f t="shared" si="36"/>
        <v>0</v>
      </c>
      <c r="J130" s="748">
        <f t="shared" si="37"/>
        <v>0</v>
      </c>
      <c r="K130" s="749">
        <f t="shared" si="38"/>
        <v>0</v>
      </c>
      <c r="L130" s="750">
        <f t="shared" si="39"/>
        <v>0</v>
      </c>
      <c r="M130" s="757">
        <f t="shared" si="40"/>
        <v>0</v>
      </c>
      <c r="N130" s="867">
        <f t="shared" si="41"/>
        <v>0</v>
      </c>
      <c r="O130" s="851">
        <f t="shared" si="46"/>
        <v>0</v>
      </c>
      <c r="P130" s="851">
        <f t="shared" si="42"/>
        <v>0</v>
      </c>
      <c r="Q130" s="551">
        <f t="shared" si="43"/>
        <v>0</v>
      </c>
      <c r="R130" s="852">
        <f t="shared" si="44"/>
        <v>0</v>
      </c>
      <c r="S130" s="858">
        <f t="shared" si="45"/>
        <v>0</v>
      </c>
    </row>
    <row r="131" spans="1:22" ht="18.75" thickBot="1" x14ac:dyDescent="0.25">
      <c r="A131" s="848" t="str">
        <f t="shared" si="28"/>
        <v>ك20</v>
      </c>
      <c r="B131" s="859">
        <f t="shared" si="29"/>
        <v>0</v>
      </c>
      <c r="C131" s="860">
        <f t="shared" si="30"/>
        <v>0</v>
      </c>
      <c r="D131" s="860">
        <f t="shared" si="31"/>
        <v>0</v>
      </c>
      <c r="E131" s="823">
        <f t="shared" si="32"/>
        <v>0</v>
      </c>
      <c r="F131" s="861">
        <f t="shared" si="33"/>
        <v>0</v>
      </c>
      <c r="G131" s="865">
        <f t="shared" si="34"/>
        <v>0</v>
      </c>
      <c r="H131" s="758">
        <f t="shared" si="35"/>
        <v>0</v>
      </c>
      <c r="I131" s="759">
        <f t="shared" si="36"/>
        <v>0</v>
      </c>
      <c r="J131" s="759">
        <f t="shared" si="37"/>
        <v>0</v>
      </c>
      <c r="K131" s="760">
        <f t="shared" si="38"/>
        <v>0</v>
      </c>
      <c r="L131" s="761">
        <f t="shared" si="39"/>
        <v>0</v>
      </c>
      <c r="M131" s="762">
        <f t="shared" si="40"/>
        <v>0</v>
      </c>
      <c r="N131" s="868">
        <f t="shared" si="41"/>
        <v>0</v>
      </c>
      <c r="O131" s="860">
        <f t="shared" si="46"/>
        <v>0</v>
      </c>
      <c r="P131" s="860">
        <f t="shared" si="42"/>
        <v>0</v>
      </c>
      <c r="Q131" s="823">
        <f t="shared" si="43"/>
        <v>0</v>
      </c>
      <c r="R131" s="861">
        <f t="shared" si="44"/>
        <v>0</v>
      </c>
      <c r="S131" s="862">
        <f t="shared" si="45"/>
        <v>0</v>
      </c>
    </row>
    <row r="132" spans="1:22" ht="18.75" thickBot="1" x14ac:dyDescent="0.25">
      <c r="A132" s="52"/>
    </row>
    <row r="133" spans="1:22" ht="21" thickBot="1" x14ac:dyDescent="0.25">
      <c r="A133" s="1091" t="str">
        <f>A110</f>
        <v>رمز الكمره</v>
      </c>
      <c r="F133" s="1120" t="s">
        <v>351</v>
      </c>
      <c r="G133" s="1121"/>
      <c r="H133" s="1122"/>
    </row>
    <row r="134" spans="1:22" ht="37.5" customHeight="1" thickBot="1" x14ac:dyDescent="0.25">
      <c r="A134" s="1092"/>
      <c r="B134" s="694" t="str">
        <f>A112</f>
        <v>ك1</v>
      </c>
      <c r="C134" s="695" t="str">
        <f>A113</f>
        <v>ك2</v>
      </c>
      <c r="D134" s="695" t="str">
        <f>A114</f>
        <v>ك3</v>
      </c>
      <c r="E134" s="695" t="str">
        <f>A115</f>
        <v>ك4</v>
      </c>
      <c r="F134" s="695" t="str">
        <f>A116</f>
        <v>ك5</v>
      </c>
      <c r="G134" s="695" t="str">
        <f>A117</f>
        <v>ك6</v>
      </c>
      <c r="H134" s="695" t="str">
        <f>A118</f>
        <v>ك7</v>
      </c>
      <c r="I134" s="695" t="str">
        <f>A119</f>
        <v>ك8</v>
      </c>
      <c r="J134" s="695" t="str">
        <f>A120</f>
        <v>ك9</v>
      </c>
      <c r="K134" s="695" t="str">
        <f>A121</f>
        <v>ك10</v>
      </c>
      <c r="L134" s="695" t="str">
        <f>A122</f>
        <v>ك11</v>
      </c>
      <c r="M134" s="695" t="str">
        <f>A123</f>
        <v>ك12</v>
      </c>
      <c r="N134" s="695" t="str">
        <f>A124</f>
        <v>ك13</v>
      </c>
      <c r="O134" s="695" t="str">
        <f>A125</f>
        <v>ك14</v>
      </c>
      <c r="P134" s="695" t="str">
        <f>A126</f>
        <v>ك15</v>
      </c>
      <c r="Q134" s="695" t="str">
        <f>A127</f>
        <v>ك16</v>
      </c>
      <c r="R134" s="695" t="str">
        <f>A128</f>
        <v>ك17</v>
      </c>
      <c r="S134" s="695" t="str">
        <f>A129</f>
        <v>ك18</v>
      </c>
      <c r="T134" s="695" t="str">
        <f>A130</f>
        <v>ك19</v>
      </c>
      <c r="U134" s="696" t="str">
        <f>A131</f>
        <v>ك20</v>
      </c>
    </row>
    <row r="135" spans="1:22" ht="27.75" customHeight="1" thickBot="1" x14ac:dyDescent="0.25">
      <c r="A135" s="709" t="s">
        <v>34</v>
      </c>
      <c r="B135" s="697">
        <f>B88*R88*((2*C88)+(2*D88)-0.2+0.1)</f>
        <v>40.799999999999997</v>
      </c>
      <c r="C135" s="698">
        <f>B89*R89*((2*C89)+(2*D89)-0.2+0.1)</f>
        <v>40.799999999999997</v>
      </c>
      <c r="D135" s="698">
        <f>B90*R90*((2*C90)+(2*D90)-0.2+0.1)</f>
        <v>0</v>
      </c>
      <c r="E135" s="698">
        <f>B91*R91*((2*C91)+(2*D91)-0.2+0.1)</f>
        <v>0</v>
      </c>
      <c r="F135" s="698">
        <f>B92*R92*((2*C92)+(2*D92)-0.2+0.1)</f>
        <v>0</v>
      </c>
      <c r="G135" s="698">
        <f>B93*R93*((2*C93)+(2*D93)-0.2+0.1)</f>
        <v>0</v>
      </c>
      <c r="H135" s="698">
        <f>B94*R94*((2*C94)+(2*D94)-0.2+0.1)</f>
        <v>0</v>
      </c>
      <c r="I135" s="698">
        <f>B95*R95*((2*C95)+(2*D95)-0.2+0.1)</f>
        <v>0</v>
      </c>
      <c r="J135" s="698">
        <f>B96*R96*((2*C96)+(2*D96)-0.2+0.1)</f>
        <v>0</v>
      </c>
      <c r="K135" s="698">
        <f>B97*R97*((2*C97)+(2*D97)-0.2+0.1)</f>
        <v>0</v>
      </c>
      <c r="L135" s="698">
        <f>B98*R98*((2*C98)+(2*D98)-0.2+0.1)</f>
        <v>0</v>
      </c>
      <c r="M135" s="698">
        <f>B99*R99*((2*C99)+(2*D99)-0.2+0.1)</f>
        <v>0</v>
      </c>
      <c r="N135" s="698">
        <f>B100*R100*((2*C100)+(2*D100)-0.2+0.1)</f>
        <v>0</v>
      </c>
      <c r="O135" s="698">
        <f>B101*R101*((2*C101)+(2*D101)-0.2+0.1)</f>
        <v>0</v>
      </c>
      <c r="P135" s="698">
        <f>B102*R102*((2*C102)+(2*D102)-0.2+0.1)</f>
        <v>0</v>
      </c>
      <c r="Q135" s="698">
        <f>B103*R103*((2*C103)+(2*D103)-0.2+0.1)</f>
        <v>0</v>
      </c>
      <c r="R135" s="698">
        <f>B104*R104*((2*C104)+(2*D104)-0.2+0.1)</f>
        <v>0</v>
      </c>
      <c r="S135" s="698">
        <f>B105*R105*((2*C105)+(2*D105)-0.2+0.1)</f>
        <v>0</v>
      </c>
      <c r="T135" s="698">
        <f>B106*R106*((2*C106)+(2*D106)-0.2+0.1)</f>
        <v>0</v>
      </c>
      <c r="U135" s="699">
        <f>B107*R107*((2*C107)+(2*D107)-0.2+0.1)</f>
        <v>0</v>
      </c>
    </row>
    <row r="136" spans="1:22" ht="28.5" customHeight="1" thickBot="1" x14ac:dyDescent="0.25">
      <c r="A136" s="709" t="s">
        <v>132</v>
      </c>
      <c r="B136" s="700">
        <f>B135*S88^2/162</f>
        <v>25.185185185185183</v>
      </c>
      <c r="C136" s="701">
        <f>C135*S89^2/162</f>
        <v>36.266666666666666</v>
      </c>
      <c r="D136" s="701">
        <f>D135*S90^2/162</f>
        <v>0</v>
      </c>
      <c r="E136" s="701">
        <f>E135*S91^2/162</f>
        <v>0</v>
      </c>
      <c r="F136" s="701">
        <f>F135*S92^2/162</f>
        <v>0</v>
      </c>
      <c r="G136" s="701">
        <f>G135*S93^2/162</f>
        <v>0</v>
      </c>
      <c r="H136" s="701">
        <f>H135*S94^2/162</f>
        <v>0</v>
      </c>
      <c r="I136" s="701">
        <f>I135*S95^2/162</f>
        <v>0</v>
      </c>
      <c r="J136" s="701">
        <f>J135*S96^2/162</f>
        <v>0</v>
      </c>
      <c r="K136" s="701">
        <f>K135*S97^2/162</f>
        <v>0</v>
      </c>
      <c r="L136" s="701">
        <f>L135*S98^2/162</f>
        <v>0</v>
      </c>
      <c r="M136" s="701">
        <f>M135*S99^2/162</f>
        <v>0</v>
      </c>
      <c r="N136" s="701">
        <f>N135*S100^2/162</f>
        <v>0</v>
      </c>
      <c r="O136" s="701">
        <f>O135*S101^2/162</f>
        <v>0</v>
      </c>
      <c r="P136" s="701">
        <f>P135*S102^2/162</f>
        <v>0</v>
      </c>
      <c r="Q136" s="701">
        <f>Q135*S103^2/162</f>
        <v>0</v>
      </c>
      <c r="R136" s="701">
        <f>R135*S104^2/162</f>
        <v>0</v>
      </c>
      <c r="S136" s="701">
        <f>S135*S105^2/162</f>
        <v>0</v>
      </c>
      <c r="T136" s="701">
        <f>T135*S106^2/162</f>
        <v>0</v>
      </c>
      <c r="U136" s="702">
        <f>U135*S107^2/162</f>
        <v>0</v>
      </c>
      <c r="V136" s="869">
        <f>SUM(B136:U136)</f>
        <v>61.451851851851849</v>
      </c>
    </row>
    <row r="137" spans="1:22" ht="28.5" customHeight="1" thickBot="1" x14ac:dyDescent="0.25">
      <c r="A137" s="707" t="s">
        <v>14</v>
      </c>
      <c r="B137" s="632">
        <f>S88</f>
        <v>10</v>
      </c>
      <c r="C137" s="631">
        <f>S89</f>
        <v>12</v>
      </c>
      <c r="D137" s="631">
        <f>S90</f>
        <v>8</v>
      </c>
      <c r="E137" s="631">
        <f>S91</f>
        <v>10</v>
      </c>
      <c r="F137" s="631">
        <f>S92</f>
        <v>8</v>
      </c>
      <c r="G137" s="631">
        <f>S93</f>
        <v>12</v>
      </c>
      <c r="H137" s="631">
        <f>S94</f>
        <v>12</v>
      </c>
      <c r="I137" s="631">
        <f>S95</f>
        <v>10</v>
      </c>
      <c r="J137" s="631">
        <f>S96</f>
        <v>8</v>
      </c>
      <c r="K137" s="631">
        <f>S97</f>
        <v>8</v>
      </c>
      <c r="L137" s="631">
        <f>S98</f>
        <v>8</v>
      </c>
      <c r="M137" s="631">
        <f>S99</f>
        <v>8</v>
      </c>
      <c r="N137" s="631">
        <f>S100</f>
        <v>8</v>
      </c>
      <c r="O137" s="631">
        <f>S101</f>
        <v>8</v>
      </c>
      <c r="P137" s="631">
        <f>S102</f>
        <v>8</v>
      </c>
      <c r="Q137" s="631">
        <f>S103</f>
        <v>8</v>
      </c>
      <c r="R137" s="631">
        <f>S104</f>
        <v>8</v>
      </c>
      <c r="S137" s="631">
        <f>S105</f>
        <v>8</v>
      </c>
      <c r="T137" s="631">
        <f>S106</f>
        <v>8</v>
      </c>
      <c r="U137" s="633">
        <f>S107</f>
        <v>10</v>
      </c>
    </row>
    <row r="138" spans="1:22" ht="45.75" customHeight="1" thickBot="1" x14ac:dyDescent="0.25">
      <c r="A138" s="708" t="s">
        <v>438</v>
      </c>
      <c r="B138" s="703">
        <f>B88*C88*D88</f>
        <v>0.72</v>
      </c>
      <c r="C138" s="704">
        <f>B89*C89*D89</f>
        <v>0.72</v>
      </c>
      <c r="D138" s="704">
        <f>B90*C90*D90</f>
        <v>0</v>
      </c>
      <c r="E138" s="704">
        <f>B91*C91*D91</f>
        <v>0</v>
      </c>
      <c r="F138" s="704">
        <f>B92*C92*D92</f>
        <v>0</v>
      </c>
      <c r="G138" s="704">
        <f>B93*C93*D93</f>
        <v>0</v>
      </c>
      <c r="H138" s="704">
        <f>B94*C94*D94</f>
        <v>0</v>
      </c>
      <c r="I138" s="704">
        <f>B95*C95*D95</f>
        <v>0</v>
      </c>
      <c r="J138" s="704">
        <f>B96*C96*D96</f>
        <v>0</v>
      </c>
      <c r="K138" s="704">
        <f>B97*C97*D97</f>
        <v>0</v>
      </c>
      <c r="L138" s="704">
        <f>B98*C98*D98</f>
        <v>0</v>
      </c>
      <c r="M138" s="704">
        <f>B99*C99*D99</f>
        <v>0</v>
      </c>
      <c r="N138" s="704">
        <f>B100*C100*D100</f>
        <v>0</v>
      </c>
      <c r="O138" s="704">
        <f>B101*C101*D101</f>
        <v>0</v>
      </c>
      <c r="P138" s="704">
        <f>B102*C102*D102</f>
        <v>0</v>
      </c>
      <c r="Q138" s="704">
        <f>B103*C103*D103</f>
        <v>0</v>
      </c>
      <c r="R138" s="704">
        <f>B104*C104*D104</f>
        <v>0</v>
      </c>
      <c r="S138" s="704">
        <f>B105*C105*D105</f>
        <v>0</v>
      </c>
      <c r="T138" s="704">
        <f>B106*C106*D106</f>
        <v>0</v>
      </c>
      <c r="U138" s="705">
        <f>B107*C107*D107</f>
        <v>0</v>
      </c>
      <c r="V138" s="869">
        <f>SUM(B138:U138)</f>
        <v>1.44</v>
      </c>
    </row>
    <row r="139" spans="1:22" ht="18.75" thickBot="1" x14ac:dyDescent="0.25"/>
    <row r="140" spans="1:22" ht="12.75" x14ac:dyDescent="0.2">
      <c r="A140" s="303"/>
      <c r="E140" s="1033" t="str">
        <f>C83</f>
        <v>كمرات  الارضى</v>
      </c>
      <c r="F140" s="1034"/>
    </row>
    <row r="141" spans="1:22" ht="12.75" customHeight="1" x14ac:dyDescent="0.2">
      <c r="A141" s="303"/>
      <c r="E141" s="1035"/>
      <c r="F141" s="1036"/>
    </row>
    <row r="142" spans="1:22" ht="13.5" customHeight="1" thickBot="1" x14ac:dyDescent="0.25">
      <c r="A142" s="303"/>
      <c r="E142" s="1037"/>
      <c r="F142" s="1038"/>
    </row>
    <row r="143" spans="1:22" ht="26.25" customHeight="1" thickBot="1" x14ac:dyDescent="0.25">
      <c r="A143" s="1124" t="s">
        <v>131</v>
      </c>
      <c r="B143" s="1125"/>
      <c r="C143" s="706" t="s">
        <v>14</v>
      </c>
      <c r="D143" s="1123">
        <v>22</v>
      </c>
      <c r="E143" s="1123"/>
      <c r="F143" s="1123">
        <v>18</v>
      </c>
      <c r="G143" s="1123"/>
      <c r="H143" s="1123">
        <v>16</v>
      </c>
      <c r="I143" s="1123"/>
      <c r="J143" s="1123">
        <v>12</v>
      </c>
      <c r="K143" s="1123"/>
      <c r="L143" s="1123">
        <v>10</v>
      </c>
      <c r="M143" s="1123"/>
      <c r="N143" s="1123">
        <v>8</v>
      </c>
      <c r="O143" s="1123"/>
      <c r="P143" s="1031" t="s">
        <v>208</v>
      </c>
      <c r="Q143" s="1031"/>
    </row>
    <row r="144" spans="1:22" ht="41.25" customHeight="1" thickBot="1" x14ac:dyDescent="0.25">
      <c r="A144" s="1126"/>
      <c r="B144" s="1127"/>
      <c r="C144" s="706" t="s">
        <v>132</v>
      </c>
      <c r="D144" s="1128">
        <f>SUMIFS($F$112:$F$131,$G$112:$G$131,D143)+SUMIFS($L$112:$L$131,$M$112:$M$131,D143)+SUMIFS($R$112:$R$131,$S$112:$S$131,D143)+SUMIFS($B$136:$U$136,$B$137:$U$137,D143)</f>
        <v>0</v>
      </c>
      <c r="E144" s="1128"/>
      <c r="F144" s="1128">
        <f t="shared" ref="F144" si="47">SUMIFS($F$112:$F$131,$G$112:$G$131,F143)+SUMIFS($L$112:$L$131,$M$112:$M$131,F143)+SUMIFS($R$112:$R$131,$S$112:$S$131,F143)+SUMIFS($B$136:$U$136,$B$137:$U$137,F143)</f>
        <v>120</v>
      </c>
      <c r="G144" s="1128"/>
      <c r="H144" s="1128">
        <f t="shared" ref="H144" si="48">SUMIFS($F$112:$F$131,$G$112:$G$131,H143)+SUMIFS($L$112:$L$131,$M$112:$M$131,H143)+SUMIFS($R$112:$R$131,$S$112:$S$131,H143)+SUMIFS($B$136:$U$136,$B$137:$U$137,H143)</f>
        <v>94.81481481481481</v>
      </c>
      <c r="I144" s="1128"/>
      <c r="J144" s="1128">
        <f t="shared" ref="J144" si="49">SUMIFS($F$112:$F$131,$G$112:$G$131,J143)+SUMIFS($L$112:$L$131,$M$112:$M$131,J143)+SUMIFS($R$112:$R$131,$S$112:$S$131,J143)+SUMIFS($B$136:$U$136,$B$137:$U$137,J143)</f>
        <v>36.266666666666666</v>
      </c>
      <c r="K144" s="1128"/>
      <c r="L144" s="1128">
        <f t="shared" ref="L144" si="50">SUMIFS($F$112:$F$131,$G$112:$G$131,L143)+SUMIFS($L$112:$L$131,$M$112:$M$131,L143)+SUMIFS($R$112:$R$131,$S$112:$S$131,L143)+SUMIFS($B$136:$U$136,$B$137:$U$137,L143)</f>
        <v>25.185185185185183</v>
      </c>
      <c r="M144" s="1128"/>
      <c r="N144" s="1128">
        <f t="shared" ref="N144" si="51">SUMIFS($F$112:$F$131,$G$112:$G$131,N143)+SUMIFS($L$112:$L$131,$M$112:$M$131,N143)+SUMIFS($R$112:$R$131,$S$112:$S$131,N143)+SUMIFS($B$136:$U$136,$B$137:$U$137,N143)</f>
        <v>0</v>
      </c>
      <c r="O144" s="1128"/>
      <c r="P144" s="1032">
        <f>V138</f>
        <v>1.44</v>
      </c>
      <c r="Q144" s="1032"/>
    </row>
    <row r="145" spans="18:18" s="303" customFormat="1" ht="18" customHeight="1" x14ac:dyDescent="0.2">
      <c r="R145" s="513"/>
    </row>
  </sheetData>
  <mergeCells count="48">
    <mergeCell ref="F2:H3"/>
    <mergeCell ref="J2:L3"/>
    <mergeCell ref="N2:O3"/>
    <mergeCell ref="O34:Q34"/>
    <mergeCell ref="Q4:T4"/>
    <mergeCell ref="A30:K31"/>
    <mergeCell ref="B32:G32"/>
    <mergeCell ref="H32:M32"/>
    <mergeCell ref="O32:Q32"/>
    <mergeCell ref="I4:L4"/>
    <mergeCell ref="B4:D4"/>
    <mergeCell ref="E4:F4"/>
    <mergeCell ref="G4:H4"/>
    <mergeCell ref="M4:P4"/>
    <mergeCell ref="B57:G57"/>
    <mergeCell ref="H57:M57"/>
    <mergeCell ref="O60:P60"/>
    <mergeCell ref="I82:N83"/>
    <mergeCell ref="C83:D84"/>
    <mergeCell ref="H84:K85"/>
    <mergeCell ref="L84:M85"/>
    <mergeCell ref="N84:Q85"/>
    <mergeCell ref="A86:A87"/>
    <mergeCell ref="F86:G86"/>
    <mergeCell ref="R86:S86"/>
    <mergeCell ref="A109:P109"/>
    <mergeCell ref="A110:A111"/>
    <mergeCell ref="B110:G110"/>
    <mergeCell ref="H110:M110"/>
    <mergeCell ref="N110:S110"/>
    <mergeCell ref="A133:A134"/>
    <mergeCell ref="F133:H133"/>
    <mergeCell ref="E140:F142"/>
    <mergeCell ref="A143:B144"/>
    <mergeCell ref="D143:E143"/>
    <mergeCell ref="F143:G143"/>
    <mergeCell ref="H143:I143"/>
    <mergeCell ref="J143:K143"/>
    <mergeCell ref="L143:M143"/>
    <mergeCell ref="N143:O143"/>
    <mergeCell ref="P143:Q143"/>
    <mergeCell ref="D144:E144"/>
    <mergeCell ref="F144:G144"/>
    <mergeCell ref="H144:I144"/>
    <mergeCell ref="J144:K144"/>
    <mergeCell ref="L144:M144"/>
    <mergeCell ref="N144:O144"/>
    <mergeCell ref="P144:Q144"/>
  </mergeCells>
  <phoneticPr fontId="2" type="noConversion"/>
  <printOptions horizontalCentered="1"/>
  <pageMargins left="0" right="0" top="0" bottom="0" header="0" footer="0"/>
  <pageSetup paperSize="9" scale="53" orientation="landscape" r:id="rId1"/>
  <headerFooter alignWithMargins="0"/>
  <rowBreaks count="2" manualBreakCount="2">
    <brk id="57" max="20" man="1"/>
    <brk id="108" max="20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V145"/>
  <sheetViews>
    <sheetView rightToLeft="1" view="pageBreakPreview" topLeftCell="A67" zoomScale="70" zoomScaleNormal="75" zoomScaleSheetLayoutView="70" workbookViewId="0">
      <selection activeCell="C85" sqref="C85"/>
    </sheetView>
  </sheetViews>
  <sheetFormatPr defaultRowHeight="18" x14ac:dyDescent="0.2"/>
  <cols>
    <col min="1" max="1" width="9.28515625" style="306" customWidth="1"/>
    <col min="2" max="2" width="10.140625" style="303" bestFit="1" customWidth="1"/>
    <col min="3" max="3" width="11.85546875" style="303" bestFit="1" customWidth="1"/>
    <col min="4" max="4" width="10.85546875" style="303" bestFit="1" customWidth="1"/>
    <col min="5" max="5" width="11.7109375" style="303" bestFit="1" customWidth="1"/>
    <col min="6" max="6" width="10" style="303" bestFit="1" customWidth="1"/>
    <col min="7" max="7" width="10.5703125" style="303" customWidth="1"/>
    <col min="8" max="8" width="11.28515625" style="303" customWidth="1"/>
    <col min="9" max="9" width="9.7109375" style="303" customWidth="1"/>
    <col min="10" max="10" width="10" style="303" bestFit="1" customWidth="1"/>
    <col min="11" max="11" width="11.7109375" style="303" customWidth="1"/>
    <col min="12" max="12" width="9.85546875" style="303" bestFit="1" customWidth="1"/>
    <col min="13" max="13" width="9.140625" style="303"/>
    <col min="14" max="14" width="11.7109375" style="303" customWidth="1"/>
    <col min="15" max="16" width="10" style="303" bestFit="1" customWidth="1"/>
    <col min="17" max="17" width="10.7109375" style="303" customWidth="1"/>
    <col min="18" max="18" width="10" style="303" customWidth="1"/>
    <col min="19" max="19" width="9.42578125" style="303" customWidth="1"/>
    <col min="20" max="20" width="8.28515625" style="303" customWidth="1"/>
    <col min="21" max="21" width="9.140625" style="303"/>
    <col min="22" max="22" width="11.42578125" style="303" customWidth="1"/>
    <col min="23" max="16384" width="9.140625" style="303"/>
  </cols>
  <sheetData>
    <row r="1" spans="1:20" ht="18.75" thickBot="1" x14ac:dyDescent="0.25">
      <c r="A1" s="52"/>
      <c r="B1" s="513"/>
      <c r="C1" s="513"/>
      <c r="D1" s="38"/>
      <c r="E1" s="513"/>
      <c r="F1" s="513"/>
      <c r="G1" s="513"/>
      <c r="H1" s="513"/>
      <c r="I1" s="513"/>
      <c r="J1" s="513"/>
      <c r="K1" s="513"/>
      <c r="L1" s="513"/>
      <c r="M1" s="513"/>
      <c r="N1" s="513"/>
      <c r="O1" s="513"/>
      <c r="P1" s="513"/>
      <c r="Q1" s="513"/>
    </row>
    <row r="2" spans="1:20" ht="27.75" customHeight="1" x14ac:dyDescent="0.2">
      <c r="A2" s="52"/>
      <c r="B2" s="513"/>
      <c r="C2" s="513"/>
      <c r="D2" s="38"/>
      <c r="E2" s="513"/>
      <c r="F2" s="1041" t="s">
        <v>83</v>
      </c>
      <c r="G2" s="1042"/>
      <c r="H2" s="1043"/>
      <c r="I2" s="513"/>
      <c r="J2" s="1129" t="s">
        <v>460</v>
      </c>
      <c r="K2" s="1042"/>
      <c r="L2" s="1043"/>
      <c r="M2" s="513"/>
      <c r="N2" s="1041">
        <f>قواعد!M2</f>
        <v>0</v>
      </c>
      <c r="O2" s="1043"/>
      <c r="P2" s="513"/>
      <c r="Q2" s="513"/>
    </row>
    <row r="3" spans="1:20" ht="21.75" customHeight="1" thickBot="1" x14ac:dyDescent="0.25">
      <c r="A3" s="52"/>
      <c r="B3" s="513"/>
      <c r="C3" s="513"/>
      <c r="D3" s="38"/>
      <c r="E3" s="513"/>
      <c r="F3" s="1044"/>
      <c r="G3" s="1045"/>
      <c r="H3" s="1046"/>
      <c r="I3" s="513"/>
      <c r="J3" s="1044"/>
      <c r="K3" s="1045"/>
      <c r="L3" s="1046"/>
      <c r="M3" s="513"/>
      <c r="N3" s="1044"/>
      <c r="O3" s="1046"/>
      <c r="P3" s="513"/>
      <c r="Q3" s="513"/>
    </row>
    <row r="4" spans="1:20" ht="18.75" thickBot="1" x14ac:dyDescent="0.25">
      <c r="A4" s="536" t="s">
        <v>405</v>
      </c>
      <c r="B4" s="1054" t="s">
        <v>86</v>
      </c>
      <c r="C4" s="1055"/>
      <c r="D4" s="1055"/>
      <c r="E4" s="1051" t="s">
        <v>13</v>
      </c>
      <c r="F4" s="1051"/>
      <c r="G4" s="1051" t="s">
        <v>13</v>
      </c>
      <c r="H4" s="1051"/>
      <c r="I4" s="1063" t="s">
        <v>87</v>
      </c>
      <c r="J4" s="1064"/>
      <c r="K4" s="1064"/>
      <c r="L4" s="1065"/>
      <c r="M4" s="1062" t="s">
        <v>60</v>
      </c>
      <c r="N4" s="1062"/>
      <c r="O4" s="1062"/>
      <c r="P4" s="1062"/>
      <c r="Q4" s="1066" t="s">
        <v>409</v>
      </c>
      <c r="R4" s="1067"/>
      <c r="S4" s="1067"/>
      <c r="T4" s="1068"/>
    </row>
    <row r="5" spans="1:20" ht="18.75" thickBot="1" x14ac:dyDescent="0.25">
      <c r="A5" s="537" t="s">
        <v>404</v>
      </c>
      <c r="B5" s="681" t="s">
        <v>61</v>
      </c>
      <c r="C5" s="674" t="s">
        <v>11</v>
      </c>
      <c r="D5" s="674" t="s">
        <v>35</v>
      </c>
      <c r="E5" s="675" t="s">
        <v>62</v>
      </c>
      <c r="F5" s="676" t="s">
        <v>14</v>
      </c>
      <c r="G5" s="676" t="s">
        <v>63</v>
      </c>
      <c r="H5" s="676" t="s">
        <v>14</v>
      </c>
      <c r="I5" s="538" t="s">
        <v>88</v>
      </c>
      <c r="J5" s="538" t="s">
        <v>89</v>
      </c>
      <c r="K5" s="538" t="s">
        <v>407</v>
      </c>
      <c r="L5" s="538" t="s">
        <v>408</v>
      </c>
      <c r="M5" s="678" t="s">
        <v>62</v>
      </c>
      <c r="N5" s="679" t="s">
        <v>14</v>
      </c>
      <c r="O5" s="678" t="s">
        <v>63</v>
      </c>
      <c r="P5" s="678" t="s">
        <v>14</v>
      </c>
      <c r="Q5" s="680" t="s">
        <v>88</v>
      </c>
      <c r="R5" s="680" t="s">
        <v>89</v>
      </c>
      <c r="S5" s="680" t="s">
        <v>407</v>
      </c>
      <c r="T5" s="680" t="s">
        <v>408</v>
      </c>
    </row>
    <row r="6" spans="1:20" x14ac:dyDescent="0.2">
      <c r="A6" s="687" t="s">
        <v>90</v>
      </c>
      <c r="B6" s="682">
        <v>4</v>
      </c>
      <c r="C6" s="661">
        <v>3</v>
      </c>
      <c r="D6" s="574">
        <v>0.12</v>
      </c>
      <c r="E6" s="665">
        <v>6</v>
      </c>
      <c r="F6" s="666">
        <v>10</v>
      </c>
      <c r="G6" s="666">
        <v>5</v>
      </c>
      <c r="H6" s="666">
        <v>12</v>
      </c>
      <c r="I6" s="671">
        <v>3</v>
      </c>
      <c r="J6" s="671">
        <v>3</v>
      </c>
      <c r="K6" s="671">
        <v>3.5</v>
      </c>
      <c r="L6" s="671">
        <v>4</v>
      </c>
      <c r="M6" s="628">
        <v>6</v>
      </c>
      <c r="N6" s="628">
        <v>10</v>
      </c>
      <c r="O6" s="628">
        <v>5</v>
      </c>
      <c r="P6" s="628">
        <v>12</v>
      </c>
      <c r="Q6" s="539">
        <v>0.12</v>
      </c>
      <c r="R6" s="539">
        <v>0.25</v>
      </c>
      <c r="S6" s="539">
        <v>0.25</v>
      </c>
      <c r="T6" s="540">
        <v>0.12</v>
      </c>
    </row>
    <row r="7" spans="1:20" x14ac:dyDescent="0.2">
      <c r="A7" s="685" t="s">
        <v>91</v>
      </c>
      <c r="B7" s="683"/>
      <c r="C7" s="662"/>
      <c r="D7" s="663"/>
      <c r="E7" s="667"/>
      <c r="F7" s="668"/>
      <c r="G7" s="668"/>
      <c r="H7" s="668"/>
      <c r="I7" s="672"/>
      <c r="J7" s="672"/>
      <c r="K7" s="672"/>
      <c r="L7" s="672"/>
      <c r="M7" s="627"/>
      <c r="N7" s="627"/>
      <c r="O7" s="627"/>
      <c r="P7" s="627"/>
      <c r="Q7" s="541"/>
      <c r="R7" s="541"/>
      <c r="S7" s="541"/>
      <c r="T7" s="542"/>
    </row>
    <row r="8" spans="1:20" x14ac:dyDescent="0.2">
      <c r="A8" s="685" t="s">
        <v>92</v>
      </c>
      <c r="B8" s="683"/>
      <c r="C8" s="662"/>
      <c r="D8" s="663"/>
      <c r="E8" s="667"/>
      <c r="F8" s="668"/>
      <c r="G8" s="668"/>
      <c r="H8" s="668"/>
      <c r="I8" s="672"/>
      <c r="J8" s="672"/>
      <c r="K8" s="672"/>
      <c r="L8" s="672"/>
      <c r="M8" s="627"/>
      <c r="N8" s="627"/>
      <c r="O8" s="627"/>
      <c r="P8" s="627"/>
      <c r="Q8" s="541"/>
      <c r="R8" s="541"/>
      <c r="S8" s="541"/>
      <c r="T8" s="542"/>
    </row>
    <row r="9" spans="1:20" x14ac:dyDescent="0.2">
      <c r="A9" s="685" t="s">
        <v>93</v>
      </c>
      <c r="B9" s="683"/>
      <c r="C9" s="662"/>
      <c r="D9" s="663"/>
      <c r="E9" s="667"/>
      <c r="F9" s="668"/>
      <c r="G9" s="668"/>
      <c r="H9" s="668"/>
      <c r="I9" s="672"/>
      <c r="J9" s="672"/>
      <c r="K9" s="672"/>
      <c r="L9" s="672"/>
      <c r="M9" s="627"/>
      <c r="N9" s="627"/>
      <c r="O9" s="627"/>
      <c r="P9" s="627"/>
      <c r="Q9" s="541"/>
      <c r="R9" s="541"/>
      <c r="S9" s="541"/>
      <c r="T9" s="542"/>
    </row>
    <row r="10" spans="1:20" x14ac:dyDescent="0.2">
      <c r="A10" s="685" t="s">
        <v>94</v>
      </c>
      <c r="B10" s="683"/>
      <c r="C10" s="662"/>
      <c r="D10" s="663"/>
      <c r="E10" s="667"/>
      <c r="F10" s="668"/>
      <c r="G10" s="668"/>
      <c r="H10" s="668"/>
      <c r="I10" s="672"/>
      <c r="J10" s="672"/>
      <c r="K10" s="672"/>
      <c r="L10" s="672"/>
      <c r="M10" s="627"/>
      <c r="N10" s="627"/>
      <c r="O10" s="627"/>
      <c r="P10" s="627"/>
      <c r="Q10" s="541"/>
      <c r="R10" s="541"/>
      <c r="S10" s="541"/>
      <c r="T10" s="542"/>
    </row>
    <row r="11" spans="1:20" x14ac:dyDescent="0.2">
      <c r="A11" s="685" t="s">
        <v>95</v>
      </c>
      <c r="B11" s="683"/>
      <c r="C11" s="662"/>
      <c r="D11" s="663"/>
      <c r="E11" s="667"/>
      <c r="F11" s="668"/>
      <c r="G11" s="668"/>
      <c r="H11" s="668"/>
      <c r="I11" s="672"/>
      <c r="J11" s="672"/>
      <c r="K11" s="672"/>
      <c r="L11" s="672"/>
      <c r="M11" s="627"/>
      <c r="N11" s="627"/>
      <c r="O11" s="627"/>
      <c r="P11" s="627"/>
      <c r="Q11" s="541"/>
      <c r="R11" s="541"/>
      <c r="S11" s="541"/>
      <c r="T11" s="542"/>
    </row>
    <row r="12" spans="1:20" x14ac:dyDescent="0.2">
      <c r="A12" s="685" t="s">
        <v>96</v>
      </c>
      <c r="B12" s="683"/>
      <c r="C12" s="662"/>
      <c r="D12" s="663"/>
      <c r="E12" s="667"/>
      <c r="F12" s="668"/>
      <c r="G12" s="668"/>
      <c r="H12" s="668"/>
      <c r="I12" s="672"/>
      <c r="J12" s="672"/>
      <c r="K12" s="672"/>
      <c r="L12" s="672"/>
      <c r="M12" s="627"/>
      <c r="N12" s="627"/>
      <c r="O12" s="627"/>
      <c r="P12" s="627"/>
      <c r="Q12" s="541"/>
      <c r="R12" s="541"/>
      <c r="S12" s="541"/>
      <c r="T12" s="542"/>
    </row>
    <row r="13" spans="1:20" x14ac:dyDescent="0.2">
      <c r="A13" s="685" t="s">
        <v>97</v>
      </c>
      <c r="B13" s="683"/>
      <c r="C13" s="662"/>
      <c r="D13" s="663"/>
      <c r="E13" s="667"/>
      <c r="F13" s="668"/>
      <c r="G13" s="668"/>
      <c r="H13" s="668"/>
      <c r="I13" s="672"/>
      <c r="J13" s="672"/>
      <c r="K13" s="672"/>
      <c r="L13" s="672"/>
      <c r="M13" s="627"/>
      <c r="N13" s="627"/>
      <c r="O13" s="627"/>
      <c r="P13" s="627"/>
      <c r="Q13" s="541"/>
      <c r="R13" s="541"/>
      <c r="S13" s="541"/>
      <c r="T13" s="542"/>
    </row>
    <row r="14" spans="1:20" x14ac:dyDescent="0.2">
      <c r="A14" s="685" t="s">
        <v>98</v>
      </c>
      <c r="B14" s="683"/>
      <c r="C14" s="662"/>
      <c r="D14" s="663"/>
      <c r="E14" s="667"/>
      <c r="F14" s="668"/>
      <c r="G14" s="668"/>
      <c r="H14" s="668"/>
      <c r="I14" s="672"/>
      <c r="J14" s="672"/>
      <c r="K14" s="672"/>
      <c r="L14" s="672"/>
      <c r="M14" s="627"/>
      <c r="N14" s="627"/>
      <c r="O14" s="627"/>
      <c r="P14" s="627"/>
      <c r="Q14" s="541"/>
      <c r="R14" s="541"/>
      <c r="S14" s="541"/>
      <c r="T14" s="542"/>
    </row>
    <row r="15" spans="1:20" x14ac:dyDescent="0.2">
      <c r="A15" s="685" t="s">
        <v>99</v>
      </c>
      <c r="B15" s="683"/>
      <c r="C15" s="662"/>
      <c r="D15" s="663"/>
      <c r="E15" s="667"/>
      <c r="F15" s="668"/>
      <c r="G15" s="668"/>
      <c r="H15" s="668"/>
      <c r="I15" s="672"/>
      <c r="J15" s="672"/>
      <c r="K15" s="672"/>
      <c r="L15" s="672"/>
      <c r="M15" s="627"/>
      <c r="N15" s="627"/>
      <c r="O15" s="627"/>
      <c r="P15" s="627"/>
      <c r="Q15" s="541"/>
      <c r="R15" s="541"/>
      <c r="S15" s="541"/>
      <c r="T15" s="542"/>
    </row>
    <row r="16" spans="1:20" x14ac:dyDescent="0.2">
      <c r="A16" s="685" t="s">
        <v>100</v>
      </c>
      <c r="B16" s="683"/>
      <c r="C16" s="662"/>
      <c r="D16" s="663"/>
      <c r="E16" s="667"/>
      <c r="F16" s="668"/>
      <c r="G16" s="668"/>
      <c r="H16" s="668"/>
      <c r="I16" s="672"/>
      <c r="J16" s="672"/>
      <c r="K16" s="672"/>
      <c r="L16" s="672"/>
      <c r="M16" s="627"/>
      <c r="N16" s="627"/>
      <c r="O16" s="627"/>
      <c r="P16" s="627"/>
      <c r="Q16" s="541"/>
      <c r="R16" s="541"/>
      <c r="S16" s="541"/>
      <c r="T16" s="542"/>
    </row>
    <row r="17" spans="1:20" x14ac:dyDescent="0.2">
      <c r="A17" s="685" t="s">
        <v>210</v>
      </c>
      <c r="B17" s="683"/>
      <c r="C17" s="662"/>
      <c r="D17" s="663"/>
      <c r="E17" s="667"/>
      <c r="F17" s="668"/>
      <c r="G17" s="668"/>
      <c r="H17" s="668"/>
      <c r="I17" s="672"/>
      <c r="J17" s="672"/>
      <c r="K17" s="672"/>
      <c r="L17" s="672"/>
      <c r="M17" s="627"/>
      <c r="N17" s="627"/>
      <c r="O17" s="627"/>
      <c r="P17" s="627"/>
      <c r="Q17" s="541"/>
      <c r="R17" s="541"/>
      <c r="S17" s="541"/>
      <c r="T17" s="542"/>
    </row>
    <row r="18" spans="1:20" x14ac:dyDescent="0.2">
      <c r="A18" s="685" t="s">
        <v>211</v>
      </c>
      <c r="B18" s="683"/>
      <c r="C18" s="662"/>
      <c r="D18" s="663"/>
      <c r="E18" s="667"/>
      <c r="F18" s="668"/>
      <c r="G18" s="668"/>
      <c r="H18" s="668"/>
      <c r="I18" s="672"/>
      <c r="J18" s="672"/>
      <c r="K18" s="672"/>
      <c r="L18" s="672"/>
      <c r="M18" s="627"/>
      <c r="N18" s="627"/>
      <c r="O18" s="627"/>
      <c r="P18" s="627"/>
      <c r="Q18" s="541"/>
      <c r="R18" s="541"/>
      <c r="S18" s="541"/>
      <c r="T18" s="542"/>
    </row>
    <row r="19" spans="1:20" x14ac:dyDescent="0.2">
      <c r="A19" s="685" t="s">
        <v>428</v>
      </c>
      <c r="B19" s="683"/>
      <c r="C19" s="662"/>
      <c r="D19" s="663"/>
      <c r="E19" s="667"/>
      <c r="F19" s="668"/>
      <c r="G19" s="668"/>
      <c r="H19" s="668"/>
      <c r="I19" s="672"/>
      <c r="J19" s="672"/>
      <c r="K19" s="672"/>
      <c r="L19" s="672"/>
      <c r="M19" s="627"/>
      <c r="N19" s="627"/>
      <c r="O19" s="627"/>
      <c r="P19" s="627"/>
      <c r="Q19" s="541"/>
      <c r="R19" s="541"/>
      <c r="S19" s="541"/>
      <c r="T19" s="542"/>
    </row>
    <row r="20" spans="1:20" x14ac:dyDescent="0.2">
      <c r="A20" s="685" t="s">
        <v>429</v>
      </c>
      <c r="B20" s="683"/>
      <c r="C20" s="662"/>
      <c r="D20" s="663"/>
      <c r="E20" s="667"/>
      <c r="F20" s="668"/>
      <c r="G20" s="668"/>
      <c r="H20" s="668"/>
      <c r="I20" s="672"/>
      <c r="J20" s="672"/>
      <c r="K20" s="672"/>
      <c r="L20" s="672"/>
      <c r="M20" s="627"/>
      <c r="N20" s="627"/>
      <c r="O20" s="627"/>
      <c r="P20" s="627"/>
      <c r="Q20" s="541"/>
      <c r="R20" s="541"/>
      <c r="S20" s="541"/>
      <c r="T20" s="542"/>
    </row>
    <row r="21" spans="1:20" x14ac:dyDescent="0.2">
      <c r="A21" s="685" t="s">
        <v>430</v>
      </c>
      <c r="B21" s="683"/>
      <c r="C21" s="662"/>
      <c r="D21" s="663"/>
      <c r="E21" s="667"/>
      <c r="F21" s="668"/>
      <c r="G21" s="668"/>
      <c r="H21" s="668"/>
      <c r="I21" s="672"/>
      <c r="J21" s="672"/>
      <c r="K21" s="672"/>
      <c r="L21" s="672"/>
      <c r="M21" s="627"/>
      <c r="N21" s="627"/>
      <c r="O21" s="627"/>
      <c r="P21" s="627"/>
      <c r="Q21" s="541"/>
      <c r="R21" s="541"/>
      <c r="S21" s="541"/>
      <c r="T21" s="542"/>
    </row>
    <row r="22" spans="1:20" x14ac:dyDescent="0.2">
      <c r="A22" s="685" t="s">
        <v>431</v>
      </c>
      <c r="B22" s="683"/>
      <c r="C22" s="662"/>
      <c r="D22" s="663"/>
      <c r="E22" s="667"/>
      <c r="F22" s="668"/>
      <c r="G22" s="668"/>
      <c r="H22" s="668"/>
      <c r="I22" s="672"/>
      <c r="J22" s="672"/>
      <c r="K22" s="672"/>
      <c r="L22" s="672"/>
      <c r="M22" s="627"/>
      <c r="N22" s="627"/>
      <c r="O22" s="627"/>
      <c r="P22" s="627"/>
      <c r="Q22" s="541"/>
      <c r="R22" s="541"/>
      <c r="S22" s="541"/>
      <c r="T22" s="542"/>
    </row>
    <row r="23" spans="1:20" x14ac:dyDescent="0.2">
      <c r="A23" s="685" t="s">
        <v>432</v>
      </c>
      <c r="B23" s="683"/>
      <c r="C23" s="662"/>
      <c r="D23" s="663"/>
      <c r="E23" s="667"/>
      <c r="F23" s="668"/>
      <c r="G23" s="668"/>
      <c r="H23" s="668"/>
      <c r="I23" s="672"/>
      <c r="J23" s="672"/>
      <c r="K23" s="672"/>
      <c r="L23" s="672"/>
      <c r="M23" s="627"/>
      <c r="N23" s="627"/>
      <c r="O23" s="627"/>
      <c r="P23" s="627"/>
      <c r="Q23" s="541"/>
      <c r="R23" s="541"/>
      <c r="S23" s="541"/>
      <c r="T23" s="542"/>
    </row>
    <row r="24" spans="1:20" x14ac:dyDescent="0.2">
      <c r="A24" s="685" t="s">
        <v>433</v>
      </c>
      <c r="B24" s="683"/>
      <c r="C24" s="662"/>
      <c r="D24" s="663"/>
      <c r="E24" s="667"/>
      <c r="F24" s="668"/>
      <c r="G24" s="668"/>
      <c r="H24" s="668"/>
      <c r="I24" s="672"/>
      <c r="J24" s="672"/>
      <c r="K24" s="672"/>
      <c r="L24" s="672"/>
      <c r="M24" s="627"/>
      <c r="N24" s="627"/>
      <c r="O24" s="627"/>
      <c r="P24" s="627"/>
      <c r="Q24" s="541"/>
      <c r="R24" s="541"/>
      <c r="S24" s="541"/>
      <c r="T24" s="542"/>
    </row>
    <row r="25" spans="1:20" x14ac:dyDescent="0.2">
      <c r="A25" s="685" t="s">
        <v>434</v>
      </c>
      <c r="B25" s="683"/>
      <c r="C25" s="662"/>
      <c r="D25" s="663"/>
      <c r="E25" s="667"/>
      <c r="F25" s="668"/>
      <c r="G25" s="668"/>
      <c r="H25" s="668"/>
      <c r="I25" s="672"/>
      <c r="J25" s="672"/>
      <c r="K25" s="672"/>
      <c r="L25" s="672"/>
      <c r="M25" s="627"/>
      <c r="N25" s="627"/>
      <c r="O25" s="627"/>
      <c r="P25" s="627"/>
      <c r="Q25" s="541"/>
      <c r="R25" s="541"/>
      <c r="S25" s="541"/>
      <c r="T25" s="542"/>
    </row>
    <row r="26" spans="1:20" ht="18" customHeight="1" x14ac:dyDescent="0.2">
      <c r="A26" s="685" t="s">
        <v>435</v>
      </c>
      <c r="B26" s="683"/>
      <c r="C26" s="662"/>
      <c r="D26" s="663"/>
      <c r="E26" s="667"/>
      <c r="F26" s="668"/>
      <c r="G26" s="668"/>
      <c r="H26" s="668"/>
      <c r="I26" s="672"/>
      <c r="J26" s="672"/>
      <c r="K26" s="672"/>
      <c r="L26" s="672"/>
      <c r="M26" s="627"/>
      <c r="N26" s="627"/>
      <c r="O26" s="627"/>
      <c r="P26" s="627"/>
      <c r="Q26" s="541"/>
      <c r="R26" s="541"/>
      <c r="S26" s="541"/>
      <c r="T26" s="542"/>
    </row>
    <row r="27" spans="1:20" ht="16.5" customHeight="1" thickBot="1" x14ac:dyDescent="0.25">
      <c r="A27" s="686" t="s">
        <v>436</v>
      </c>
      <c r="B27" s="684"/>
      <c r="C27" s="664"/>
      <c r="D27" s="576"/>
      <c r="E27" s="669"/>
      <c r="F27" s="670"/>
      <c r="G27" s="670"/>
      <c r="H27" s="670"/>
      <c r="I27" s="673"/>
      <c r="J27" s="673"/>
      <c r="K27" s="673"/>
      <c r="L27" s="673"/>
      <c r="M27" s="629"/>
      <c r="N27" s="629"/>
      <c r="O27" s="629"/>
      <c r="P27" s="629"/>
      <c r="Q27" s="543"/>
      <c r="R27" s="543"/>
      <c r="S27" s="543"/>
      <c r="T27" s="544"/>
    </row>
    <row r="28" spans="1:20" x14ac:dyDescent="0.2">
      <c r="A28" s="52"/>
      <c r="B28" s="513"/>
      <c r="C28" s="513"/>
      <c r="D28" s="38"/>
      <c r="E28" s="513"/>
      <c r="F28" s="513"/>
      <c r="G28" s="513"/>
      <c r="H28" s="513"/>
      <c r="I28" s="513"/>
      <c r="J28" s="513"/>
      <c r="K28" s="513"/>
      <c r="L28" s="513"/>
      <c r="M28" s="513"/>
      <c r="N28" s="513"/>
      <c r="O28" s="513"/>
      <c r="P28" s="513"/>
      <c r="Q28" s="513"/>
    </row>
    <row r="29" spans="1:20" ht="18.75" thickBot="1" x14ac:dyDescent="0.25">
      <c r="A29" s="52"/>
      <c r="B29" s="513"/>
      <c r="C29" s="513"/>
      <c r="D29" s="38"/>
      <c r="E29" s="513"/>
      <c r="F29" s="513"/>
      <c r="G29" s="513"/>
      <c r="H29" s="513"/>
      <c r="I29" s="513"/>
      <c r="J29" s="513"/>
      <c r="K29" s="513"/>
      <c r="L29" s="513"/>
      <c r="M29" s="513"/>
      <c r="N29" s="513"/>
      <c r="O29" s="513"/>
      <c r="P29" s="513"/>
      <c r="Q29" s="513"/>
    </row>
    <row r="30" spans="1:20" ht="21" customHeight="1" x14ac:dyDescent="0.2">
      <c r="A30" s="1056" t="s">
        <v>411</v>
      </c>
      <c r="B30" s="1057"/>
      <c r="C30" s="1057"/>
      <c r="D30" s="1057"/>
      <c r="E30" s="1057"/>
      <c r="F30" s="1057"/>
      <c r="G30" s="1057"/>
      <c r="H30" s="1057"/>
      <c r="I30" s="1057"/>
      <c r="J30" s="1057"/>
      <c r="K30" s="1058"/>
      <c r="L30" s="513"/>
      <c r="M30" s="513"/>
      <c r="N30" s="513"/>
      <c r="O30" s="513"/>
      <c r="P30" s="513"/>
    </row>
    <row r="31" spans="1:20" ht="16.5" thickBot="1" x14ac:dyDescent="0.25">
      <c r="A31" s="1059"/>
      <c r="B31" s="1060"/>
      <c r="C31" s="1060"/>
      <c r="D31" s="1060"/>
      <c r="E31" s="1060"/>
      <c r="F31" s="1060"/>
      <c r="G31" s="1060"/>
      <c r="H31" s="1060"/>
      <c r="I31" s="1060"/>
      <c r="J31" s="1060"/>
      <c r="K31" s="1061"/>
      <c r="L31" s="513"/>
      <c r="M31" s="513"/>
      <c r="N31" s="513"/>
      <c r="O31" s="513"/>
      <c r="P31" s="513"/>
    </row>
    <row r="32" spans="1:20" ht="21" thickBot="1" x14ac:dyDescent="0.25">
      <c r="A32" s="536" t="s">
        <v>405</v>
      </c>
      <c r="B32" s="1072" t="s">
        <v>403</v>
      </c>
      <c r="C32" s="1073"/>
      <c r="D32" s="1073"/>
      <c r="E32" s="1073"/>
      <c r="F32" s="1073"/>
      <c r="G32" s="1074"/>
      <c r="H32" s="1075" t="s">
        <v>406</v>
      </c>
      <c r="I32" s="1076"/>
      <c r="J32" s="1076"/>
      <c r="K32" s="1076"/>
      <c r="L32" s="1076"/>
      <c r="M32" s="1077"/>
      <c r="N32" s="546" t="s">
        <v>75</v>
      </c>
      <c r="O32" s="1069" t="s">
        <v>215</v>
      </c>
      <c r="P32" s="1070"/>
      <c r="Q32" s="1071"/>
    </row>
    <row r="33" spans="1:17" ht="32.25" thickBot="1" x14ac:dyDescent="0.25">
      <c r="A33" s="537" t="s">
        <v>404</v>
      </c>
      <c r="B33" s="713" t="s">
        <v>399</v>
      </c>
      <c r="C33" s="713" t="s">
        <v>400</v>
      </c>
      <c r="D33" s="713" t="s">
        <v>401</v>
      </c>
      <c r="E33" s="715" t="s">
        <v>381</v>
      </c>
      <c r="F33" s="715" t="s">
        <v>132</v>
      </c>
      <c r="G33" s="715" t="s">
        <v>14</v>
      </c>
      <c r="H33" s="731" t="s">
        <v>399</v>
      </c>
      <c r="I33" s="731" t="s">
        <v>400</v>
      </c>
      <c r="J33" s="731" t="s">
        <v>401</v>
      </c>
      <c r="K33" s="732" t="s">
        <v>381</v>
      </c>
      <c r="L33" s="732" t="s">
        <v>132</v>
      </c>
      <c r="M33" s="732" t="s">
        <v>14</v>
      </c>
      <c r="N33" s="546" t="s">
        <v>15</v>
      </c>
      <c r="O33" s="688" t="s">
        <v>214</v>
      </c>
      <c r="P33" s="688" t="s">
        <v>14</v>
      </c>
      <c r="Q33" s="688" t="s">
        <v>135</v>
      </c>
    </row>
    <row r="34" spans="1:17" ht="18.75" thickBot="1" x14ac:dyDescent="0.25">
      <c r="A34" s="710" t="str">
        <f t="shared" ref="A34:A55" si="0">A6</f>
        <v>ب1</v>
      </c>
      <c r="B34" s="751">
        <f t="shared" ref="B34:B55" si="1">ROUNDUP(IF(B6&gt;0,E6*C6+1,0),0)</f>
        <v>19</v>
      </c>
      <c r="C34" s="752">
        <f t="shared" ref="C34:C55" si="2">IF(M6&gt;0,B6+Q6+R6,B6+Q6+R6+(0.25*(I6+J6)))</f>
        <v>4.37</v>
      </c>
      <c r="D34" s="752">
        <f>(IF(C34&gt;0,IF(C34&lt;=2,(12-(C34*6)),0)))+((IF(C34&gt;2,IF(C34&lt;=3,(12-(C34*4)),0))))+((IF(C34&gt;3,IF(C34&lt;=4,(12-(C34*3)),0))))+((IF(C34&gt;4,IF(C34&lt;=6,(12-(C34*2)),0))))+((IF(C34&gt;6,IF(C34&lt;=12,(12-C34),0))))</f>
        <v>3.26</v>
      </c>
      <c r="E34" s="753">
        <f>ROUNDUP(IF(C34&gt;0,IF(C34&lt;=2,B34/6,0))+((IF(C34&gt;2,IF(C34&lt;=3,B34/4,0))))+((IF(C34&gt;3,IF(C34&lt;=4,B34/3,0))))+((IF(C34&gt;4,IF(C34&lt;=6,B34/2,0))))+((IF(C34&gt;6,IF(C34&lt;=12,B34,0)))),0)</f>
        <v>10</v>
      </c>
      <c r="F34" s="754">
        <f>E34*12*G34*G34/162</f>
        <v>74.074074074074076</v>
      </c>
      <c r="G34" s="763">
        <f t="shared" ref="G34:G55" si="3">F6</f>
        <v>10</v>
      </c>
      <c r="H34" s="736">
        <f t="shared" ref="H34:H55" si="4">ROUNDUP(IF(M6&gt;0,M6*C6+1,0),0)</f>
        <v>19</v>
      </c>
      <c r="I34" s="737">
        <f t="shared" ref="I34:I55" si="5">B6+Q6+R6+0.25*(I6+J6)</f>
        <v>5.87</v>
      </c>
      <c r="J34" s="737">
        <f>(IF(I34&gt;0,IF(I34&lt;=2,(12-(I34*6)),0)))+((IF(I34&gt;2,IF(I34&lt;=3,(12-(I34*4)),0))))+((IF(I34&gt;3,IF(I34&lt;=4,(12-(I34*3)),0))))+((IF(I34&gt;4,IF(I34&lt;=6,(12-(I34*2)),0))))+((IF(I34&gt;6,IF(I34&lt;=12,(12-I34),0))))</f>
        <v>0.25999999999999979</v>
      </c>
      <c r="K34" s="738">
        <f>ROUNDUP(IF(I34&gt;0,IF(I34&lt;=2,H34/6,0))+((IF(I34&gt;2,IF(I34&lt;=3,H34/4,0))))+((IF(I34&gt;3,IF(I34&lt;=4,H34/3,0))))+((IF(I34&gt;4,IF(I34&lt;=6,H34/2,0))))+((IF(I34&gt;6,IF(I34&lt;=12,H34,0)))),0)</f>
        <v>10</v>
      </c>
      <c r="L34" s="739">
        <f>K34*12*M34*M34/162</f>
        <v>74.074074074074076</v>
      </c>
      <c r="M34" s="740">
        <f t="shared" ref="M34:M55" si="6">N6</f>
        <v>10</v>
      </c>
      <c r="N34" s="766">
        <f t="shared" ref="N34:N55" si="7">B6*C6*D6</f>
        <v>1.44</v>
      </c>
      <c r="O34" s="1088" t="s">
        <v>439</v>
      </c>
      <c r="P34" s="1089"/>
      <c r="Q34" s="1090"/>
    </row>
    <row r="35" spans="1:17" ht="24" customHeight="1" x14ac:dyDescent="0.2">
      <c r="A35" s="711" t="str">
        <f t="shared" si="0"/>
        <v>ب2</v>
      </c>
      <c r="B35" s="756">
        <f t="shared" si="1"/>
        <v>0</v>
      </c>
      <c r="C35" s="748">
        <f t="shared" si="2"/>
        <v>0</v>
      </c>
      <c r="D35" s="748">
        <f t="shared" ref="D35:D52" si="8">(IF(C35&gt;0,IF(C35&lt;=2,(12-(C35*6)),0)))+((IF(C35&gt;2,IF(C35&lt;=3,(12-(C35*4)),0))))+((IF(C35&gt;3,IF(C35&lt;=4,(12-(C35*3)),0))))+((IF(C35&gt;4,IF(C35&lt;=6,(12-(C35*2)),0))))+((IF(C35&gt;6,IF(C35&lt;=12,(12-C35),0))))</f>
        <v>0</v>
      </c>
      <c r="E35" s="749">
        <f t="shared" ref="E35:E52" si="9">ROUNDUP(IF(C35&gt;0,IF(C35&lt;=2,B35/6,0))+((IF(C35&gt;2,IF(C35&lt;=3,B35/4,0))))+((IF(C35&gt;3,IF(C35&lt;=4,B35/3,0))))+((IF(C35&gt;4,IF(C35&lt;=6,B35/2,0))))+((IF(C35&gt;6,IF(C35&lt;=12,B35,0)))),0)</f>
        <v>0</v>
      </c>
      <c r="F35" s="750">
        <f t="shared" ref="F35:F52" si="10">E35*12*G35*G35/162</f>
        <v>0</v>
      </c>
      <c r="G35" s="764">
        <f t="shared" si="3"/>
        <v>0</v>
      </c>
      <c r="H35" s="741">
        <f t="shared" si="4"/>
        <v>0</v>
      </c>
      <c r="I35" s="733">
        <f t="shared" si="5"/>
        <v>0</v>
      </c>
      <c r="J35" s="733">
        <f t="shared" ref="J35:J52" si="11">(IF(I35&gt;0,IF(I35&lt;=2,(12-(I35*6)),0)))+((IF(I35&gt;2,IF(I35&lt;=3,(12-(I35*4)),0))))+((IF(I35&gt;3,IF(I35&lt;=4,(12-(I35*3)),0))))+((IF(I35&gt;4,IF(I35&lt;=6,(12-(I35*2)),0))))+((IF(I35&gt;6,IF(I35&lt;=12,(12-I35),0))))</f>
        <v>0</v>
      </c>
      <c r="K35" s="734">
        <f t="shared" ref="K35:K52" si="12">(IF(I35&gt;0,IF(I35&lt;=2,H35/6,0)))+((IF(I35&gt;2,IF(I35&lt;=3,H35/4,0))))+((IF(I35&gt;3,IF(I35&lt;=4,H35/3,0))))+((IF(I35&gt;4,IF(I35&lt;=6,H35/2,0))))+((IF(I35&gt;6,IF(I35&lt;=12,H35,0))))</f>
        <v>0</v>
      </c>
      <c r="L35" s="735">
        <f t="shared" ref="L35:L52" si="13">K35*12*M35*M35/162</f>
        <v>0</v>
      </c>
      <c r="M35" s="742">
        <f t="shared" si="6"/>
        <v>0</v>
      </c>
      <c r="N35" s="768">
        <f t="shared" si="7"/>
        <v>0</v>
      </c>
      <c r="O35" s="770"/>
      <c r="P35" s="771">
        <v>18</v>
      </c>
      <c r="Q35" s="772"/>
    </row>
    <row r="36" spans="1:17" x14ac:dyDescent="0.2">
      <c r="A36" s="711" t="str">
        <f t="shared" si="0"/>
        <v>ب3</v>
      </c>
      <c r="B36" s="756">
        <f t="shared" si="1"/>
        <v>0</v>
      </c>
      <c r="C36" s="748">
        <f t="shared" si="2"/>
        <v>0</v>
      </c>
      <c r="D36" s="748">
        <f t="shared" si="8"/>
        <v>0</v>
      </c>
      <c r="E36" s="749">
        <f t="shared" si="9"/>
        <v>0</v>
      </c>
      <c r="F36" s="750">
        <f t="shared" si="10"/>
        <v>0</v>
      </c>
      <c r="G36" s="764">
        <f t="shared" si="3"/>
        <v>0</v>
      </c>
      <c r="H36" s="741">
        <f t="shared" si="4"/>
        <v>0</v>
      </c>
      <c r="I36" s="733">
        <f t="shared" si="5"/>
        <v>0</v>
      </c>
      <c r="J36" s="733">
        <f t="shared" si="11"/>
        <v>0</v>
      </c>
      <c r="K36" s="734">
        <f t="shared" si="12"/>
        <v>0</v>
      </c>
      <c r="L36" s="735">
        <f t="shared" si="13"/>
        <v>0</v>
      </c>
      <c r="M36" s="742">
        <f t="shared" si="6"/>
        <v>0</v>
      </c>
      <c r="N36" s="768">
        <f t="shared" si="7"/>
        <v>0</v>
      </c>
      <c r="O36" s="773"/>
      <c r="P36" s="769">
        <v>16</v>
      </c>
      <c r="Q36" s="774"/>
    </row>
    <row r="37" spans="1:17" ht="16.5" customHeight="1" x14ac:dyDescent="0.2">
      <c r="A37" s="711" t="str">
        <f t="shared" si="0"/>
        <v>ب4</v>
      </c>
      <c r="B37" s="756">
        <f t="shared" si="1"/>
        <v>0</v>
      </c>
      <c r="C37" s="748">
        <f t="shared" si="2"/>
        <v>0</v>
      </c>
      <c r="D37" s="748">
        <f t="shared" si="8"/>
        <v>0</v>
      </c>
      <c r="E37" s="749">
        <f t="shared" si="9"/>
        <v>0</v>
      </c>
      <c r="F37" s="750">
        <f t="shared" si="10"/>
        <v>0</v>
      </c>
      <c r="G37" s="764">
        <f t="shared" si="3"/>
        <v>0</v>
      </c>
      <c r="H37" s="741">
        <f t="shared" si="4"/>
        <v>0</v>
      </c>
      <c r="I37" s="733">
        <f t="shared" si="5"/>
        <v>0</v>
      </c>
      <c r="J37" s="733">
        <f t="shared" si="11"/>
        <v>0</v>
      </c>
      <c r="K37" s="734">
        <f t="shared" si="12"/>
        <v>0</v>
      </c>
      <c r="L37" s="735">
        <f t="shared" si="13"/>
        <v>0</v>
      </c>
      <c r="M37" s="742">
        <f t="shared" si="6"/>
        <v>0</v>
      </c>
      <c r="N37" s="768">
        <f t="shared" si="7"/>
        <v>0</v>
      </c>
      <c r="O37" s="773"/>
      <c r="P37" s="769">
        <v>12</v>
      </c>
      <c r="Q37" s="774"/>
    </row>
    <row r="38" spans="1:17" ht="16.5" customHeight="1" x14ac:dyDescent="0.2">
      <c r="A38" s="711" t="str">
        <f t="shared" si="0"/>
        <v>ب5</v>
      </c>
      <c r="B38" s="756">
        <f t="shared" si="1"/>
        <v>0</v>
      </c>
      <c r="C38" s="748">
        <f t="shared" si="2"/>
        <v>0</v>
      </c>
      <c r="D38" s="748">
        <f t="shared" si="8"/>
        <v>0</v>
      </c>
      <c r="E38" s="749">
        <f t="shared" si="9"/>
        <v>0</v>
      </c>
      <c r="F38" s="750">
        <f t="shared" si="10"/>
        <v>0</v>
      </c>
      <c r="G38" s="764">
        <f t="shared" si="3"/>
        <v>0</v>
      </c>
      <c r="H38" s="741">
        <f t="shared" si="4"/>
        <v>0</v>
      </c>
      <c r="I38" s="733">
        <f t="shared" si="5"/>
        <v>0</v>
      </c>
      <c r="J38" s="733">
        <f t="shared" si="11"/>
        <v>0</v>
      </c>
      <c r="K38" s="734">
        <f t="shared" si="12"/>
        <v>0</v>
      </c>
      <c r="L38" s="735">
        <f t="shared" si="13"/>
        <v>0</v>
      </c>
      <c r="M38" s="742">
        <f t="shared" si="6"/>
        <v>0</v>
      </c>
      <c r="N38" s="768">
        <f t="shared" si="7"/>
        <v>0</v>
      </c>
      <c r="O38" s="773"/>
      <c r="P38" s="769">
        <v>10</v>
      </c>
      <c r="Q38" s="774"/>
    </row>
    <row r="39" spans="1:17" x14ac:dyDescent="0.2">
      <c r="A39" s="711" t="str">
        <f t="shared" si="0"/>
        <v>ب6</v>
      </c>
      <c r="B39" s="756">
        <f t="shared" si="1"/>
        <v>0</v>
      </c>
      <c r="C39" s="748">
        <f t="shared" si="2"/>
        <v>0</v>
      </c>
      <c r="D39" s="748">
        <f t="shared" si="8"/>
        <v>0</v>
      </c>
      <c r="E39" s="749">
        <f t="shared" si="9"/>
        <v>0</v>
      </c>
      <c r="F39" s="750">
        <f t="shared" si="10"/>
        <v>0</v>
      </c>
      <c r="G39" s="764">
        <f t="shared" si="3"/>
        <v>0</v>
      </c>
      <c r="H39" s="741">
        <f t="shared" si="4"/>
        <v>0</v>
      </c>
      <c r="I39" s="733">
        <f t="shared" si="5"/>
        <v>0</v>
      </c>
      <c r="J39" s="733">
        <f t="shared" si="11"/>
        <v>0</v>
      </c>
      <c r="K39" s="734">
        <f t="shared" si="12"/>
        <v>0</v>
      </c>
      <c r="L39" s="735">
        <f t="shared" si="13"/>
        <v>0</v>
      </c>
      <c r="M39" s="742">
        <f t="shared" si="6"/>
        <v>0</v>
      </c>
      <c r="N39" s="768">
        <f t="shared" si="7"/>
        <v>0</v>
      </c>
      <c r="O39" s="773"/>
      <c r="P39" s="769">
        <v>8</v>
      </c>
      <c r="Q39" s="774"/>
    </row>
    <row r="40" spans="1:17" ht="18.75" customHeight="1" thickBot="1" x14ac:dyDescent="0.25">
      <c r="A40" s="711" t="str">
        <f t="shared" si="0"/>
        <v>ب7</v>
      </c>
      <c r="B40" s="756">
        <f t="shared" si="1"/>
        <v>0</v>
      </c>
      <c r="C40" s="748">
        <f t="shared" si="2"/>
        <v>0</v>
      </c>
      <c r="D40" s="748">
        <f t="shared" si="8"/>
        <v>0</v>
      </c>
      <c r="E40" s="749">
        <f t="shared" si="9"/>
        <v>0</v>
      </c>
      <c r="F40" s="750">
        <f t="shared" si="10"/>
        <v>0</v>
      </c>
      <c r="G40" s="764">
        <f t="shared" si="3"/>
        <v>0</v>
      </c>
      <c r="H40" s="741">
        <f t="shared" si="4"/>
        <v>0</v>
      </c>
      <c r="I40" s="733">
        <f t="shared" si="5"/>
        <v>0</v>
      </c>
      <c r="J40" s="733">
        <f t="shared" si="11"/>
        <v>0</v>
      </c>
      <c r="K40" s="734">
        <f t="shared" si="12"/>
        <v>0</v>
      </c>
      <c r="L40" s="735">
        <f t="shared" si="13"/>
        <v>0</v>
      </c>
      <c r="M40" s="742">
        <f t="shared" si="6"/>
        <v>0</v>
      </c>
      <c r="N40" s="768">
        <f t="shared" si="7"/>
        <v>0</v>
      </c>
      <c r="O40" s="779"/>
      <c r="P40" s="780" t="s">
        <v>440</v>
      </c>
      <c r="Q40" s="781"/>
    </row>
    <row r="41" spans="1:17" ht="18.75" customHeight="1" x14ac:dyDescent="0.2">
      <c r="A41" s="711" t="str">
        <f t="shared" si="0"/>
        <v>ب8</v>
      </c>
      <c r="B41" s="756">
        <f t="shared" si="1"/>
        <v>0</v>
      </c>
      <c r="C41" s="748">
        <f t="shared" si="2"/>
        <v>0</v>
      </c>
      <c r="D41" s="748">
        <f t="shared" si="8"/>
        <v>0</v>
      </c>
      <c r="E41" s="749">
        <f t="shared" si="9"/>
        <v>0</v>
      </c>
      <c r="F41" s="750">
        <f t="shared" si="10"/>
        <v>0</v>
      </c>
      <c r="G41" s="764">
        <f t="shared" si="3"/>
        <v>0</v>
      </c>
      <c r="H41" s="741">
        <f t="shared" si="4"/>
        <v>0</v>
      </c>
      <c r="I41" s="733">
        <f t="shared" si="5"/>
        <v>0</v>
      </c>
      <c r="J41" s="733">
        <f t="shared" si="11"/>
        <v>0</v>
      </c>
      <c r="K41" s="734">
        <f t="shared" si="12"/>
        <v>0</v>
      </c>
      <c r="L41" s="735">
        <f t="shared" si="13"/>
        <v>0</v>
      </c>
      <c r="M41" s="742">
        <f t="shared" si="6"/>
        <v>0</v>
      </c>
      <c r="N41" s="768">
        <f t="shared" si="7"/>
        <v>0</v>
      </c>
      <c r="O41" s="783"/>
      <c r="P41" s="784">
        <v>12</v>
      </c>
      <c r="Q41" s="772" t="s">
        <v>380</v>
      </c>
    </row>
    <row r="42" spans="1:17" ht="18.75" customHeight="1" x14ac:dyDescent="0.2">
      <c r="A42" s="711" t="str">
        <f t="shared" si="0"/>
        <v>ب9</v>
      </c>
      <c r="B42" s="756">
        <f t="shared" si="1"/>
        <v>0</v>
      </c>
      <c r="C42" s="748">
        <f t="shared" si="2"/>
        <v>0</v>
      </c>
      <c r="D42" s="748">
        <f t="shared" si="8"/>
        <v>0</v>
      </c>
      <c r="E42" s="749">
        <f t="shared" si="9"/>
        <v>0</v>
      </c>
      <c r="F42" s="750">
        <f t="shared" si="10"/>
        <v>0</v>
      </c>
      <c r="G42" s="764">
        <f t="shared" si="3"/>
        <v>0</v>
      </c>
      <c r="H42" s="741">
        <f t="shared" si="4"/>
        <v>0</v>
      </c>
      <c r="I42" s="733">
        <f t="shared" si="5"/>
        <v>0</v>
      </c>
      <c r="J42" s="733">
        <f t="shared" si="11"/>
        <v>0</v>
      </c>
      <c r="K42" s="734">
        <f t="shared" si="12"/>
        <v>0</v>
      </c>
      <c r="L42" s="735">
        <f t="shared" si="13"/>
        <v>0</v>
      </c>
      <c r="M42" s="742">
        <f t="shared" si="6"/>
        <v>0</v>
      </c>
      <c r="N42" s="768">
        <f t="shared" si="7"/>
        <v>0</v>
      </c>
      <c r="O42" s="785"/>
      <c r="P42" s="782" t="s">
        <v>311</v>
      </c>
      <c r="Q42" s="774"/>
    </row>
    <row r="43" spans="1:17" ht="18.75" thickBot="1" x14ac:dyDescent="0.25">
      <c r="A43" s="712" t="str">
        <f t="shared" si="0"/>
        <v>ب10</v>
      </c>
      <c r="B43" s="756">
        <f t="shared" si="1"/>
        <v>0</v>
      </c>
      <c r="C43" s="748">
        <f t="shared" si="2"/>
        <v>0</v>
      </c>
      <c r="D43" s="748">
        <f t="shared" si="8"/>
        <v>0</v>
      </c>
      <c r="E43" s="749">
        <f t="shared" si="9"/>
        <v>0</v>
      </c>
      <c r="F43" s="750">
        <f t="shared" si="10"/>
        <v>0</v>
      </c>
      <c r="G43" s="764">
        <f t="shared" si="3"/>
        <v>0</v>
      </c>
      <c r="H43" s="741">
        <f t="shared" si="4"/>
        <v>0</v>
      </c>
      <c r="I43" s="733">
        <f t="shared" si="5"/>
        <v>0</v>
      </c>
      <c r="J43" s="733">
        <f t="shared" si="11"/>
        <v>0</v>
      </c>
      <c r="K43" s="734">
        <f t="shared" si="12"/>
        <v>0</v>
      </c>
      <c r="L43" s="735">
        <f t="shared" si="13"/>
        <v>0</v>
      </c>
      <c r="M43" s="742">
        <f t="shared" si="6"/>
        <v>0</v>
      </c>
      <c r="N43" s="777">
        <f t="shared" si="7"/>
        <v>0</v>
      </c>
      <c r="O43" s="785"/>
      <c r="P43" s="782"/>
      <c r="Q43" s="774"/>
    </row>
    <row r="44" spans="1:17" x14ac:dyDescent="0.2">
      <c r="A44" s="711" t="str">
        <f t="shared" si="0"/>
        <v>ب11</v>
      </c>
      <c r="B44" s="756">
        <f t="shared" si="1"/>
        <v>0</v>
      </c>
      <c r="C44" s="748">
        <f t="shared" si="2"/>
        <v>0</v>
      </c>
      <c r="D44" s="748">
        <f t="shared" si="8"/>
        <v>0</v>
      </c>
      <c r="E44" s="749">
        <f t="shared" si="9"/>
        <v>0</v>
      </c>
      <c r="F44" s="750">
        <f t="shared" si="10"/>
        <v>0</v>
      </c>
      <c r="G44" s="764">
        <f t="shared" si="3"/>
        <v>0</v>
      </c>
      <c r="H44" s="741">
        <f t="shared" si="4"/>
        <v>0</v>
      </c>
      <c r="I44" s="733">
        <f t="shared" si="5"/>
        <v>0</v>
      </c>
      <c r="J44" s="733">
        <f t="shared" si="11"/>
        <v>0</v>
      </c>
      <c r="K44" s="734">
        <f t="shared" si="12"/>
        <v>0</v>
      </c>
      <c r="L44" s="735">
        <f t="shared" si="13"/>
        <v>0</v>
      </c>
      <c r="M44" s="742">
        <f t="shared" si="6"/>
        <v>0</v>
      </c>
      <c r="N44" s="768">
        <f t="shared" si="7"/>
        <v>0</v>
      </c>
      <c r="O44" s="785"/>
      <c r="P44" s="782"/>
      <c r="Q44" s="774"/>
    </row>
    <row r="45" spans="1:17" x14ac:dyDescent="0.2">
      <c r="A45" s="711" t="str">
        <f t="shared" si="0"/>
        <v>ب12</v>
      </c>
      <c r="B45" s="756">
        <f t="shared" si="1"/>
        <v>0</v>
      </c>
      <c r="C45" s="748">
        <f t="shared" si="2"/>
        <v>0</v>
      </c>
      <c r="D45" s="748">
        <f t="shared" si="8"/>
        <v>0</v>
      </c>
      <c r="E45" s="749">
        <f t="shared" si="9"/>
        <v>0</v>
      </c>
      <c r="F45" s="750">
        <f t="shared" si="10"/>
        <v>0</v>
      </c>
      <c r="G45" s="764">
        <f t="shared" si="3"/>
        <v>0</v>
      </c>
      <c r="H45" s="741">
        <f t="shared" si="4"/>
        <v>0</v>
      </c>
      <c r="I45" s="733">
        <f t="shared" si="5"/>
        <v>0</v>
      </c>
      <c r="J45" s="733">
        <f t="shared" si="11"/>
        <v>0</v>
      </c>
      <c r="K45" s="734">
        <f t="shared" si="12"/>
        <v>0</v>
      </c>
      <c r="L45" s="735">
        <f t="shared" si="13"/>
        <v>0</v>
      </c>
      <c r="M45" s="742">
        <f t="shared" si="6"/>
        <v>0</v>
      </c>
      <c r="N45" s="768">
        <f t="shared" si="7"/>
        <v>0</v>
      </c>
      <c r="O45" s="785"/>
      <c r="P45" s="782"/>
      <c r="Q45" s="774"/>
    </row>
    <row r="46" spans="1:17" x14ac:dyDescent="0.2">
      <c r="A46" s="711" t="str">
        <f t="shared" si="0"/>
        <v>ب13</v>
      </c>
      <c r="B46" s="756">
        <f t="shared" si="1"/>
        <v>0</v>
      </c>
      <c r="C46" s="748">
        <f t="shared" si="2"/>
        <v>0</v>
      </c>
      <c r="D46" s="748">
        <f t="shared" si="8"/>
        <v>0</v>
      </c>
      <c r="E46" s="749">
        <f t="shared" si="9"/>
        <v>0</v>
      </c>
      <c r="F46" s="750">
        <f t="shared" si="10"/>
        <v>0</v>
      </c>
      <c r="G46" s="764">
        <f t="shared" si="3"/>
        <v>0</v>
      </c>
      <c r="H46" s="741">
        <f t="shared" si="4"/>
        <v>0</v>
      </c>
      <c r="I46" s="733">
        <f t="shared" si="5"/>
        <v>0</v>
      </c>
      <c r="J46" s="733">
        <f t="shared" si="11"/>
        <v>0</v>
      </c>
      <c r="K46" s="734">
        <f t="shared" si="12"/>
        <v>0</v>
      </c>
      <c r="L46" s="735">
        <f t="shared" si="13"/>
        <v>0</v>
      </c>
      <c r="M46" s="742">
        <f t="shared" si="6"/>
        <v>0</v>
      </c>
      <c r="N46" s="768">
        <f t="shared" si="7"/>
        <v>0</v>
      </c>
      <c r="O46" s="785"/>
      <c r="P46" s="782"/>
      <c r="Q46" s="774"/>
    </row>
    <row r="47" spans="1:17" ht="18.75" thickBot="1" x14ac:dyDescent="0.25">
      <c r="A47" s="712" t="str">
        <f t="shared" si="0"/>
        <v>ب14</v>
      </c>
      <c r="B47" s="756">
        <f t="shared" si="1"/>
        <v>0</v>
      </c>
      <c r="C47" s="748">
        <f t="shared" si="2"/>
        <v>0</v>
      </c>
      <c r="D47" s="748">
        <f t="shared" si="8"/>
        <v>0</v>
      </c>
      <c r="E47" s="749">
        <f t="shared" si="9"/>
        <v>0</v>
      </c>
      <c r="F47" s="750">
        <f t="shared" si="10"/>
        <v>0</v>
      </c>
      <c r="G47" s="764">
        <f t="shared" si="3"/>
        <v>0</v>
      </c>
      <c r="H47" s="741">
        <f t="shared" si="4"/>
        <v>0</v>
      </c>
      <c r="I47" s="733">
        <f t="shared" si="5"/>
        <v>0</v>
      </c>
      <c r="J47" s="733">
        <f t="shared" si="11"/>
        <v>0</v>
      </c>
      <c r="K47" s="734">
        <f t="shared" si="12"/>
        <v>0</v>
      </c>
      <c r="L47" s="735">
        <f t="shared" si="13"/>
        <v>0</v>
      </c>
      <c r="M47" s="742">
        <f t="shared" si="6"/>
        <v>0</v>
      </c>
      <c r="N47" s="778">
        <f t="shared" si="7"/>
        <v>0</v>
      </c>
      <c r="O47" s="775"/>
      <c r="P47" s="786"/>
      <c r="Q47" s="787"/>
    </row>
    <row r="48" spans="1:17" ht="18.75" thickBot="1" x14ac:dyDescent="0.25">
      <c r="A48" s="711" t="str">
        <f t="shared" si="0"/>
        <v>ب15</v>
      </c>
      <c r="B48" s="756">
        <f t="shared" si="1"/>
        <v>0</v>
      </c>
      <c r="C48" s="748">
        <f t="shared" si="2"/>
        <v>0</v>
      </c>
      <c r="D48" s="748">
        <f t="shared" si="8"/>
        <v>0</v>
      </c>
      <c r="E48" s="749">
        <f t="shared" si="9"/>
        <v>0</v>
      </c>
      <c r="F48" s="750">
        <f t="shared" si="10"/>
        <v>0</v>
      </c>
      <c r="G48" s="764">
        <f t="shared" si="3"/>
        <v>0</v>
      </c>
      <c r="H48" s="741">
        <f t="shared" si="4"/>
        <v>0</v>
      </c>
      <c r="I48" s="733">
        <f t="shared" si="5"/>
        <v>0</v>
      </c>
      <c r="J48" s="733">
        <f t="shared" si="11"/>
        <v>0</v>
      </c>
      <c r="K48" s="734">
        <f t="shared" si="12"/>
        <v>0</v>
      </c>
      <c r="L48" s="735">
        <f t="shared" si="13"/>
        <v>0</v>
      </c>
      <c r="M48" s="742">
        <f t="shared" si="6"/>
        <v>0</v>
      </c>
      <c r="N48" s="767">
        <f t="shared" si="7"/>
        <v>0</v>
      </c>
      <c r="O48" s="788"/>
      <c r="P48" s="789" t="s">
        <v>332</v>
      </c>
      <c r="Q48" s="790">
        <f>اعمدة!S30</f>
        <v>0</v>
      </c>
    </row>
    <row r="49" spans="1:17" x14ac:dyDescent="0.2">
      <c r="A49" s="711" t="str">
        <f t="shared" si="0"/>
        <v>ب16</v>
      </c>
      <c r="B49" s="756">
        <f t="shared" si="1"/>
        <v>0</v>
      </c>
      <c r="C49" s="748">
        <f t="shared" si="2"/>
        <v>0</v>
      </c>
      <c r="D49" s="748">
        <f t="shared" si="8"/>
        <v>0</v>
      </c>
      <c r="E49" s="749">
        <f t="shared" si="9"/>
        <v>0</v>
      </c>
      <c r="F49" s="750">
        <f t="shared" si="10"/>
        <v>0</v>
      </c>
      <c r="G49" s="764">
        <f t="shared" si="3"/>
        <v>0</v>
      </c>
      <c r="H49" s="741">
        <f t="shared" si="4"/>
        <v>0</v>
      </c>
      <c r="I49" s="733">
        <f t="shared" si="5"/>
        <v>0</v>
      </c>
      <c r="J49" s="733">
        <f t="shared" si="11"/>
        <v>0</v>
      </c>
      <c r="K49" s="734">
        <f t="shared" si="12"/>
        <v>0</v>
      </c>
      <c r="L49" s="735">
        <f t="shared" si="13"/>
        <v>0</v>
      </c>
      <c r="M49" s="742">
        <f t="shared" si="6"/>
        <v>0</v>
      </c>
      <c r="N49" s="768">
        <f t="shared" si="7"/>
        <v>0</v>
      </c>
      <c r="O49" s="783"/>
      <c r="P49" s="784"/>
      <c r="Q49" s="772"/>
    </row>
    <row r="50" spans="1:17" x14ac:dyDescent="0.2">
      <c r="A50" s="711" t="str">
        <f t="shared" si="0"/>
        <v>ب17</v>
      </c>
      <c r="B50" s="756">
        <f t="shared" si="1"/>
        <v>0</v>
      </c>
      <c r="C50" s="748">
        <f t="shared" si="2"/>
        <v>0</v>
      </c>
      <c r="D50" s="748">
        <f t="shared" si="8"/>
        <v>0</v>
      </c>
      <c r="E50" s="749">
        <f t="shared" si="9"/>
        <v>0</v>
      </c>
      <c r="F50" s="750">
        <f t="shared" si="10"/>
        <v>0</v>
      </c>
      <c r="G50" s="764">
        <f t="shared" si="3"/>
        <v>0</v>
      </c>
      <c r="H50" s="741">
        <f t="shared" si="4"/>
        <v>0</v>
      </c>
      <c r="I50" s="733">
        <f t="shared" si="5"/>
        <v>0</v>
      </c>
      <c r="J50" s="733">
        <f t="shared" si="11"/>
        <v>0</v>
      </c>
      <c r="K50" s="734">
        <f t="shared" si="12"/>
        <v>0</v>
      </c>
      <c r="L50" s="735">
        <f t="shared" si="13"/>
        <v>0</v>
      </c>
      <c r="M50" s="742">
        <f t="shared" si="6"/>
        <v>0</v>
      </c>
      <c r="N50" s="768">
        <f t="shared" si="7"/>
        <v>0</v>
      </c>
      <c r="O50" s="785"/>
      <c r="P50" s="782"/>
      <c r="Q50" s="774"/>
    </row>
    <row r="51" spans="1:17" x14ac:dyDescent="0.2">
      <c r="A51" s="711" t="str">
        <f t="shared" si="0"/>
        <v>ب18</v>
      </c>
      <c r="B51" s="756">
        <f t="shared" si="1"/>
        <v>0</v>
      </c>
      <c r="C51" s="748">
        <f t="shared" si="2"/>
        <v>0</v>
      </c>
      <c r="D51" s="748">
        <f t="shared" si="8"/>
        <v>0</v>
      </c>
      <c r="E51" s="749">
        <f t="shared" si="9"/>
        <v>0</v>
      </c>
      <c r="F51" s="750">
        <f t="shared" si="10"/>
        <v>0</v>
      </c>
      <c r="G51" s="764">
        <f t="shared" si="3"/>
        <v>0</v>
      </c>
      <c r="H51" s="741">
        <f t="shared" si="4"/>
        <v>0</v>
      </c>
      <c r="I51" s="733">
        <f t="shared" si="5"/>
        <v>0</v>
      </c>
      <c r="J51" s="733">
        <f t="shared" si="11"/>
        <v>0</v>
      </c>
      <c r="K51" s="734">
        <f t="shared" si="12"/>
        <v>0</v>
      </c>
      <c r="L51" s="735">
        <f t="shared" si="13"/>
        <v>0</v>
      </c>
      <c r="M51" s="742">
        <f t="shared" si="6"/>
        <v>0</v>
      </c>
      <c r="N51" s="768">
        <f t="shared" si="7"/>
        <v>0</v>
      </c>
      <c r="O51" s="785"/>
      <c r="P51" s="782"/>
      <c r="Q51" s="774"/>
    </row>
    <row r="52" spans="1:17" ht="18" customHeight="1" x14ac:dyDescent="0.2">
      <c r="A52" s="711" t="str">
        <f t="shared" si="0"/>
        <v>ب19</v>
      </c>
      <c r="B52" s="756">
        <f t="shared" si="1"/>
        <v>0</v>
      </c>
      <c r="C52" s="748">
        <f t="shared" si="2"/>
        <v>0</v>
      </c>
      <c r="D52" s="748">
        <f t="shared" si="8"/>
        <v>0</v>
      </c>
      <c r="E52" s="749">
        <f t="shared" si="9"/>
        <v>0</v>
      </c>
      <c r="F52" s="750">
        <f t="shared" si="10"/>
        <v>0</v>
      </c>
      <c r="G52" s="764">
        <f t="shared" si="3"/>
        <v>0</v>
      </c>
      <c r="H52" s="741">
        <f t="shared" si="4"/>
        <v>0</v>
      </c>
      <c r="I52" s="733">
        <f t="shared" si="5"/>
        <v>0</v>
      </c>
      <c r="J52" s="733">
        <f t="shared" si="11"/>
        <v>0</v>
      </c>
      <c r="K52" s="734">
        <f t="shared" si="12"/>
        <v>0</v>
      </c>
      <c r="L52" s="735">
        <f t="shared" si="13"/>
        <v>0</v>
      </c>
      <c r="M52" s="742">
        <f t="shared" si="6"/>
        <v>0</v>
      </c>
      <c r="N52" s="768">
        <f t="shared" si="7"/>
        <v>0</v>
      </c>
      <c r="O52" s="785"/>
      <c r="P52" s="782"/>
      <c r="Q52" s="774"/>
    </row>
    <row r="53" spans="1:17" ht="18.75" customHeight="1" x14ac:dyDescent="0.2">
      <c r="A53" s="711" t="str">
        <f t="shared" si="0"/>
        <v>ب20</v>
      </c>
      <c r="B53" s="756">
        <f t="shared" si="1"/>
        <v>0</v>
      </c>
      <c r="C53" s="748">
        <f t="shared" si="2"/>
        <v>0</v>
      </c>
      <c r="D53" s="748">
        <f>(IF(C53&gt;0,IF(C53&lt;=2,(12-(C53*6)),0)))+((IF(C53&gt;2,IF(C53&lt;=3,(12-(C53*4)),0))))+((IF(C53&gt;3,IF(C53&lt;=4,(12-(C53*3)),0))))+((IF(C53&gt;4,IF(C53&lt;=6,(12-(C53*2)),0))))+((IF(C53&gt;6,IF(C53&lt;=12,(12-C53),0))))</f>
        <v>0</v>
      </c>
      <c r="E53" s="749">
        <f>ROUNDUP(IF(C53&gt;0,IF(C53&lt;=2,B53/6,0))+((IF(C53&gt;2,IF(C53&lt;=3,B53/4,0))))+((IF(C53&gt;3,IF(C53&lt;=4,B53/3,0))))+((IF(C53&gt;4,IF(C53&lt;=6,B53/2,0))))+((IF(C53&gt;6,IF(C53&lt;=12,B53,0)))),0)</f>
        <v>0</v>
      </c>
      <c r="F53" s="750">
        <f>E53*12*G53*G53/162</f>
        <v>0</v>
      </c>
      <c r="G53" s="764">
        <f t="shared" si="3"/>
        <v>0</v>
      </c>
      <c r="H53" s="741">
        <f t="shared" si="4"/>
        <v>0</v>
      </c>
      <c r="I53" s="733">
        <f t="shared" si="5"/>
        <v>0</v>
      </c>
      <c r="J53" s="733">
        <f>(IF(I53&gt;0,IF(I53&lt;=2,(12-(I53*6)),0)))+((IF(I53&gt;2,IF(I53&lt;=3,(12-(I53*4)),0))))+((IF(I53&gt;3,IF(I53&lt;=4,(12-(I53*3)),0))))+((IF(I53&gt;4,IF(I53&lt;=6,(12-(I53*2)),0))))+((IF(I53&gt;6,IF(I53&lt;=12,(12-I53),0))))</f>
        <v>0</v>
      </c>
      <c r="K53" s="734">
        <f>(IF(I53&gt;0,IF(I53&lt;=2,H53/6,0)))+((IF(I53&gt;2,IF(I53&lt;=3,H53/4,0))))+((IF(I53&gt;3,IF(I53&lt;=4,H53/3,0))))+((IF(I53&gt;4,IF(I53&lt;=6,H53/2,0))))+((IF(I53&gt;6,IF(I53&lt;=12,H53,0))))</f>
        <v>0</v>
      </c>
      <c r="L53" s="735">
        <f>K53*12*M53*M53/162</f>
        <v>0</v>
      </c>
      <c r="M53" s="742">
        <f t="shared" si="6"/>
        <v>0</v>
      </c>
      <c r="N53" s="768">
        <f t="shared" si="7"/>
        <v>0</v>
      </c>
      <c r="O53" s="785"/>
      <c r="P53" s="782"/>
      <c r="Q53" s="774"/>
    </row>
    <row r="54" spans="1:17" ht="26.25" customHeight="1" x14ac:dyDescent="0.2">
      <c r="A54" s="711" t="str">
        <f t="shared" si="0"/>
        <v>ب21</v>
      </c>
      <c r="B54" s="756">
        <f t="shared" si="1"/>
        <v>0</v>
      </c>
      <c r="C54" s="748">
        <f t="shared" si="2"/>
        <v>0</v>
      </c>
      <c r="D54" s="748">
        <f>(IF(C54&gt;0,IF(C54&lt;=2,(12-(C54*6)),0)))+((IF(C54&gt;2,IF(C54&lt;=3,(12-(C54*4)),0))))+((IF(C54&gt;3,IF(C54&lt;=4,(12-(C54*3)),0))))+((IF(C54&gt;4,IF(C54&lt;=6,(12-(C54*2)),0))))+((IF(C54&gt;6,IF(C54&lt;=12,(12-C54),0))))</f>
        <v>0</v>
      </c>
      <c r="E54" s="749">
        <f>ROUNDUP(IF(C54&gt;0,IF(C54&lt;=2,B54/6,0))+((IF(C54&gt;2,IF(C54&lt;=3,B54/4,0))))+((IF(C54&gt;3,IF(C54&lt;=4,B54/3,0))))+((IF(C54&gt;4,IF(C54&lt;=6,B54/2,0))))+((IF(C54&gt;6,IF(C54&lt;=12,B54,0)))),0)</f>
        <v>0</v>
      </c>
      <c r="F54" s="750">
        <f>E54*12*G54*G54/162</f>
        <v>0</v>
      </c>
      <c r="G54" s="764">
        <f t="shared" si="3"/>
        <v>0</v>
      </c>
      <c r="H54" s="741">
        <f t="shared" si="4"/>
        <v>0</v>
      </c>
      <c r="I54" s="733">
        <f t="shared" si="5"/>
        <v>0</v>
      </c>
      <c r="J54" s="733">
        <f>(IF(I54&gt;0,IF(I54&lt;=2,(12-(I54*6)),0)))+((IF(I54&gt;2,IF(I54&lt;=3,(12-(I54*4)),0))))+((IF(I54&gt;3,IF(I54&lt;=4,(12-(I54*3)),0))))+((IF(I54&gt;4,IF(I54&lt;=6,(12-(I54*2)),0))))+((IF(I54&gt;6,IF(I54&lt;=12,(12-I54),0))))</f>
        <v>0</v>
      </c>
      <c r="K54" s="734">
        <f>(IF(I54&gt;0,IF(I54&lt;=2,H54/6,0)))+((IF(I54&gt;2,IF(I54&lt;=3,H54/4,0))))+((IF(I54&gt;3,IF(I54&lt;=4,H54/3,0))))+((IF(I54&gt;4,IF(I54&lt;=6,H54/2,0))))+((IF(I54&gt;6,IF(I54&lt;=12,H54,0))))</f>
        <v>0</v>
      </c>
      <c r="L54" s="735">
        <f>K54*12*M54*M54/162</f>
        <v>0</v>
      </c>
      <c r="M54" s="742">
        <f t="shared" si="6"/>
        <v>0</v>
      </c>
      <c r="N54" s="768">
        <f t="shared" si="7"/>
        <v>0</v>
      </c>
      <c r="O54" s="785"/>
      <c r="P54" s="782"/>
      <c r="Q54" s="774"/>
    </row>
    <row r="55" spans="1:17" ht="18.75" thickBot="1" x14ac:dyDescent="0.25">
      <c r="A55" s="711" t="str">
        <f t="shared" si="0"/>
        <v>ب22</v>
      </c>
      <c r="B55" s="758">
        <f t="shared" si="1"/>
        <v>0</v>
      </c>
      <c r="C55" s="759">
        <f t="shared" si="2"/>
        <v>0</v>
      </c>
      <c r="D55" s="759">
        <f>(IF(C55&gt;0,IF(C55&lt;=2,(12-(C55*6)),0)))+((IF(C55&gt;2,IF(C55&lt;=3,(12-(C55*4)),0))))+((IF(C55&gt;3,IF(C55&lt;=4,(12-(C55*3)),0))))+((IF(C55&gt;4,IF(C55&lt;=6,(12-(C55*2)),0))))+((IF(C55&gt;6,IF(C55&lt;=12,(12-C55),0))))</f>
        <v>0</v>
      </c>
      <c r="E55" s="760">
        <f>ROUNDUP(IF(C55&gt;0,IF(C55&lt;=2,B55/6,0))+((IF(C55&gt;2,IF(C55&lt;=3,B55/4,0))))+((IF(C55&gt;3,IF(C55&lt;=4,B55/3,0))))+((IF(C55&gt;4,IF(C55&lt;=6,B55/2,0))))+((IF(C55&gt;6,IF(C55&lt;=12,B55,0)))),0)</f>
        <v>0</v>
      </c>
      <c r="F55" s="761">
        <f>E55*12*G55*G55/162</f>
        <v>0</v>
      </c>
      <c r="G55" s="765">
        <f t="shared" si="3"/>
        <v>0</v>
      </c>
      <c r="H55" s="743">
        <f t="shared" si="4"/>
        <v>0</v>
      </c>
      <c r="I55" s="744">
        <f t="shared" si="5"/>
        <v>0</v>
      </c>
      <c r="J55" s="744">
        <f>(IF(I55&gt;0,IF(I55&lt;=2,(12-(I55*6)),0)))+((IF(I55&gt;2,IF(I55&lt;=3,(12-(I55*4)),0))))+((IF(I55&gt;3,IF(I55&lt;=4,(12-(I55*3)),0))))+((IF(I55&gt;4,IF(I55&lt;=6,(12-(I55*2)),0))))+((IF(I55&gt;6,IF(I55&lt;=12,(12-I55),0))))</f>
        <v>0</v>
      </c>
      <c r="K55" s="745">
        <f>(IF(I55&gt;0,IF(I55&lt;=2,H55/6,0)))+((IF(I55&gt;2,IF(I55&lt;=3,H55/4,0))))+((IF(I55&gt;3,IF(I55&lt;=4,H55/3,0))))+((IF(I55&gt;4,IF(I55&lt;=6,H55/2,0))))+((IF(I55&gt;6,IF(I55&lt;=12,H55,0))))</f>
        <v>0</v>
      </c>
      <c r="L55" s="746">
        <f>K55*12*M55*M55/162</f>
        <v>0</v>
      </c>
      <c r="M55" s="747">
        <f t="shared" si="6"/>
        <v>0</v>
      </c>
      <c r="N55" s="768">
        <f t="shared" si="7"/>
        <v>0</v>
      </c>
      <c r="O55" s="785"/>
      <c r="P55" s="782"/>
      <c r="Q55" s="774"/>
    </row>
    <row r="56" spans="1:17" ht="18.75" thickBot="1" x14ac:dyDescent="0.25">
      <c r="A56" s="52"/>
      <c r="G56" s="53"/>
      <c r="L56" s="53"/>
      <c r="N56" s="639">
        <f>SUM(N34:N43)</f>
        <v>1.44</v>
      </c>
      <c r="O56" s="785"/>
      <c r="P56" s="782"/>
      <c r="Q56" s="774"/>
    </row>
    <row r="57" spans="1:17" ht="21" thickBot="1" x14ac:dyDescent="0.25">
      <c r="A57" s="536" t="s">
        <v>405</v>
      </c>
      <c r="B57" s="1103" t="s">
        <v>402</v>
      </c>
      <c r="C57" s="1104"/>
      <c r="D57" s="1104"/>
      <c r="E57" s="1104"/>
      <c r="F57" s="1104"/>
      <c r="G57" s="1105"/>
      <c r="H57" s="1075" t="s">
        <v>410</v>
      </c>
      <c r="I57" s="1076"/>
      <c r="J57" s="1076"/>
      <c r="K57" s="1076"/>
      <c r="L57" s="1076"/>
      <c r="M57" s="1077"/>
      <c r="O57" s="775"/>
      <c r="P57" s="786"/>
      <c r="Q57" s="776"/>
    </row>
    <row r="58" spans="1:17" ht="36.75" thickBot="1" x14ac:dyDescent="0.25">
      <c r="A58" s="537" t="s">
        <v>404</v>
      </c>
      <c r="B58" s="713" t="s">
        <v>399</v>
      </c>
      <c r="C58" s="713" t="s">
        <v>400</v>
      </c>
      <c r="D58" s="713" t="s">
        <v>401</v>
      </c>
      <c r="E58" s="714" t="s">
        <v>381</v>
      </c>
      <c r="F58" s="715" t="s">
        <v>132</v>
      </c>
      <c r="G58" s="674" t="s">
        <v>14</v>
      </c>
      <c r="H58" s="731" t="s">
        <v>399</v>
      </c>
      <c r="I58" s="731" t="s">
        <v>400</v>
      </c>
      <c r="J58" s="731" t="s">
        <v>401</v>
      </c>
      <c r="K58" s="732" t="s">
        <v>381</v>
      </c>
      <c r="L58" s="732" t="s">
        <v>132</v>
      </c>
      <c r="M58" s="732" t="s">
        <v>14</v>
      </c>
      <c r="O58" s="513"/>
      <c r="P58" s="513"/>
      <c r="Q58" s="791">
        <f>SUM(Q34:Q57)</f>
        <v>0</v>
      </c>
    </row>
    <row r="59" spans="1:17" ht="18.75" thickBot="1" x14ac:dyDescent="0.25">
      <c r="A59" s="710" t="str">
        <f t="shared" ref="A59:A80" si="14">A34</f>
        <v>ب1</v>
      </c>
      <c r="B59" s="719">
        <f t="shared" ref="B59:B80" si="15">ROUNDUP(IF(G6&gt;0,G6*B6+1,0),0)</f>
        <v>21</v>
      </c>
      <c r="C59" s="720">
        <f>IF(O6&gt;0,C6+S6+T6,C6+T6+S6+(0.25*(K6+L6)))</f>
        <v>3.37</v>
      </c>
      <c r="D59" s="720">
        <f>(IF(C59&gt;0,IF(C59&lt;=2,(12-(C59*6)),0)))+((IF(C59&gt;2,IF(C59&lt;=3,(12-(C59*4)),0))))+((IF(C59&gt;3,IF(C59&lt;=4,(12-(C59*3)),0))))+((IF(C59&gt;4,IF(C59&lt;=6,(12-(C59*2)),0))))+((IF(C59&gt;6,IF(C59&lt;=12,(12-C59),0))))</f>
        <v>1.8900000000000006</v>
      </c>
      <c r="E59" s="721">
        <f>ROUNDUP(IF(C59&gt;0,IF(C59&lt;=2,B59/6,0))+((IF(C59&gt;2,IF(C59&lt;=3,B59/4,0))))+((IF(C59&gt;3,IF(C59&lt;=4,B59/3,0))))+((IF(C59&gt;4,IF(C59&lt;=6,B59/2,0))))+((IF(C59&gt;6,IF(C59&lt;=12,B59,0)))),0)</f>
        <v>7</v>
      </c>
      <c r="F59" s="722">
        <f>E59*12*G59*G59/162</f>
        <v>74.666666666666671</v>
      </c>
      <c r="G59" s="728">
        <f t="shared" ref="G59:G80" si="16">H6</f>
        <v>12</v>
      </c>
      <c r="H59" s="736">
        <f t="shared" ref="H59:H80" si="17">ROUNDUP(IF(O6&gt;0,O6*B6+1,0),0)</f>
        <v>21</v>
      </c>
      <c r="I59" s="737">
        <f t="shared" ref="I59:I80" si="18">C6+S6+T6+0.25*(K6+L6)</f>
        <v>5.2450000000000001</v>
      </c>
      <c r="J59" s="737">
        <f>(IF(I59&gt;0,IF(I59&lt;=2,(12-(I59*6)),0)))+((IF(I59&gt;2,IF(I59&lt;=3,(12-(I59*4)),0))))+((IF(I59&gt;3,IF(I59&lt;=4,(12-(I59*3)),0))))+((IF(I59&gt;4,IF(I59&lt;=6,(12-(I59*2)),0))))+((IF(I59&gt;6,IF(I59&lt;=12,(12-I59),0))))</f>
        <v>1.5099999999999998</v>
      </c>
      <c r="K59" s="738">
        <f>ROUNDUP(IF(I59&gt;0,IF(I59&lt;=2,H59/6,0))+((IF(I59&gt;2,IF(I59&lt;=3,H59/4,0))))+((IF(I59&gt;3,IF(I59&lt;=4,H59/3,0))))+((IF(I59&gt;4,IF(I59&lt;=6,H59/2,0))))+((IF(I59&gt;6,IF(I59&lt;=12,H59,0)))),0)</f>
        <v>11</v>
      </c>
      <c r="L59" s="739">
        <f>K59*12*M59*M59/162</f>
        <v>117.33333333333333</v>
      </c>
      <c r="M59" s="740">
        <f t="shared" ref="M59:M80" si="19">P6</f>
        <v>12</v>
      </c>
    </row>
    <row r="60" spans="1:17" ht="18.75" thickBot="1" x14ac:dyDescent="0.25">
      <c r="A60" s="711" t="str">
        <f t="shared" si="14"/>
        <v>ب2</v>
      </c>
      <c r="B60" s="723">
        <f t="shared" si="15"/>
        <v>0</v>
      </c>
      <c r="C60" s="716">
        <f t="shared" ref="C60:C80" si="20">C7+(0.25*(K7+L7))</f>
        <v>0</v>
      </c>
      <c r="D60" s="716">
        <f t="shared" ref="D60:D80" si="21">(IF(C60&gt;0,IF(C60&lt;=2,(12-(C60*6)),0)))+((IF(C60&gt;2,IF(C60&lt;=3,(12-(C60*4)),0))))+((IF(C60&gt;3,IF(C60&lt;=4,(12-(C60*3)),0))))+((IF(C60&gt;4,IF(C60&lt;=6,(12-(C60*2)),0))))+((IF(C60&gt;6,IF(C60&lt;=12,(12-C60),0))))</f>
        <v>0</v>
      </c>
      <c r="E60" s="717">
        <f t="shared" ref="E60:E80" si="22">ROUNDUP(IF(C60&gt;0,IF(C60&lt;=2,B60/6,0))+((IF(C60&gt;2,IF(C60&lt;=3,B60/4,0))))+((IF(C60&gt;3,IF(C60&lt;=4,B60/3,0))))+((IF(C60&gt;4,IF(C60&lt;=6,B60/2,0))))+((IF(C60&gt;6,IF(C60&lt;=12,B60,0)))),0)</f>
        <v>0</v>
      </c>
      <c r="F60" s="718">
        <f t="shared" ref="F60:F80" si="23">E60*12*G60*G60/162</f>
        <v>0</v>
      </c>
      <c r="G60" s="729">
        <f t="shared" si="16"/>
        <v>0</v>
      </c>
      <c r="H60" s="741">
        <f t="shared" si="17"/>
        <v>0</v>
      </c>
      <c r="I60" s="733">
        <f t="shared" si="18"/>
        <v>0</v>
      </c>
      <c r="J60" s="733">
        <f t="shared" ref="J60:J80" si="24">(IF(I60&gt;0,IF(I60&lt;=2,(12-(I60*6)),0)))+((IF(I60&gt;2,IF(I60&lt;=3,(12-(I60*4)),0))))+((IF(I60&gt;3,IF(I60&lt;=4,(12-(I60*3)),0))))+((IF(I60&gt;4,IF(I60&lt;=6,(12-(I60*2)),0))))+((IF(I60&gt;6,IF(I60&lt;=12,(12-I60),0))))</f>
        <v>0</v>
      </c>
      <c r="K60" s="734">
        <f t="shared" ref="K60:K80" si="25">ROUNDUP(IF(I60&gt;0,IF(I60&lt;=2,H60/6,0))+((IF(I60&gt;2,IF(I60&lt;=3,H60/4,0))))+((IF(I60&gt;3,IF(I60&lt;=4,H60/3,0))))+((IF(I60&gt;4,IF(I60&lt;=6,H60/2,0))))+((IF(I60&gt;6,IF(I60&lt;=12,H60,0)))),0)</f>
        <v>0</v>
      </c>
      <c r="L60" s="735">
        <f t="shared" ref="L60:L80" si="26">K60*12*M60*M60/162</f>
        <v>0</v>
      </c>
      <c r="M60" s="742">
        <f t="shared" si="19"/>
        <v>0</v>
      </c>
      <c r="O60" s="1047" t="s">
        <v>131</v>
      </c>
      <c r="P60" s="1047"/>
    </row>
    <row r="61" spans="1:17" ht="18.75" thickBot="1" x14ac:dyDescent="0.25">
      <c r="A61" s="711" t="str">
        <f t="shared" si="14"/>
        <v>ب3</v>
      </c>
      <c r="B61" s="723">
        <f t="shared" si="15"/>
        <v>0</v>
      </c>
      <c r="C61" s="716">
        <f t="shared" si="20"/>
        <v>0</v>
      </c>
      <c r="D61" s="716">
        <f t="shared" si="21"/>
        <v>0</v>
      </c>
      <c r="E61" s="717">
        <f t="shared" si="22"/>
        <v>0</v>
      </c>
      <c r="F61" s="718">
        <f t="shared" si="23"/>
        <v>0</v>
      </c>
      <c r="G61" s="729">
        <f t="shared" si="16"/>
        <v>0</v>
      </c>
      <c r="H61" s="741">
        <f t="shared" si="17"/>
        <v>0</v>
      </c>
      <c r="I61" s="733">
        <f t="shared" si="18"/>
        <v>0</v>
      </c>
      <c r="J61" s="733">
        <f t="shared" si="24"/>
        <v>0</v>
      </c>
      <c r="K61" s="734">
        <f t="shared" si="25"/>
        <v>0</v>
      </c>
      <c r="L61" s="735">
        <f t="shared" si="26"/>
        <v>0</v>
      </c>
      <c r="M61" s="742">
        <f t="shared" si="19"/>
        <v>0</v>
      </c>
      <c r="O61" s="545" t="s">
        <v>14</v>
      </c>
      <c r="P61" s="545" t="s">
        <v>132</v>
      </c>
    </row>
    <row r="62" spans="1:17" ht="18.75" thickBot="1" x14ac:dyDescent="0.25">
      <c r="A62" s="711" t="str">
        <f t="shared" si="14"/>
        <v>ب4</v>
      </c>
      <c r="B62" s="723">
        <f t="shared" si="15"/>
        <v>0</v>
      </c>
      <c r="C62" s="716">
        <f t="shared" si="20"/>
        <v>0</v>
      </c>
      <c r="D62" s="716">
        <f t="shared" si="21"/>
        <v>0</v>
      </c>
      <c r="E62" s="717">
        <f t="shared" si="22"/>
        <v>0</v>
      </c>
      <c r="F62" s="718">
        <f t="shared" si="23"/>
        <v>0</v>
      </c>
      <c r="G62" s="729">
        <f t="shared" si="16"/>
        <v>0</v>
      </c>
      <c r="H62" s="741">
        <f t="shared" si="17"/>
        <v>0</v>
      </c>
      <c r="I62" s="733">
        <f t="shared" si="18"/>
        <v>0</v>
      </c>
      <c r="J62" s="733">
        <f t="shared" si="24"/>
        <v>0</v>
      </c>
      <c r="K62" s="734">
        <f t="shared" si="25"/>
        <v>0</v>
      </c>
      <c r="L62" s="735">
        <f t="shared" si="26"/>
        <v>0</v>
      </c>
      <c r="M62" s="742">
        <f t="shared" si="19"/>
        <v>0</v>
      </c>
      <c r="O62" s="690">
        <v>22</v>
      </c>
      <c r="P62" s="691">
        <f>(SUMIFS($F$59:$F$80,$G$59:$G$80,O62))+(SUMIFS($L$59:$L$80,$M$59:$M$80,O62))+(SUMIFS($P$34:$P$57,$O$34:$O$57,O62))+(SUMIFS($F$34:$F$55,$G$34:$G$55,O62))+(SUMIFS($L$34:$L$55,$M$34:$M$55,O62))</f>
        <v>0</v>
      </c>
    </row>
    <row r="63" spans="1:17" ht="18.75" thickBot="1" x14ac:dyDescent="0.25">
      <c r="A63" s="711" t="str">
        <f t="shared" si="14"/>
        <v>ب5</v>
      </c>
      <c r="B63" s="723">
        <f t="shared" si="15"/>
        <v>0</v>
      </c>
      <c r="C63" s="716">
        <f t="shared" si="20"/>
        <v>0</v>
      </c>
      <c r="D63" s="716">
        <f t="shared" si="21"/>
        <v>0</v>
      </c>
      <c r="E63" s="717">
        <f t="shared" si="22"/>
        <v>0</v>
      </c>
      <c r="F63" s="718">
        <f t="shared" si="23"/>
        <v>0</v>
      </c>
      <c r="G63" s="729">
        <f t="shared" si="16"/>
        <v>0</v>
      </c>
      <c r="H63" s="741">
        <f t="shared" si="17"/>
        <v>0</v>
      </c>
      <c r="I63" s="733">
        <f t="shared" si="18"/>
        <v>0</v>
      </c>
      <c r="J63" s="733">
        <f t="shared" si="24"/>
        <v>0</v>
      </c>
      <c r="K63" s="734">
        <f t="shared" si="25"/>
        <v>0</v>
      </c>
      <c r="L63" s="735">
        <f t="shared" si="26"/>
        <v>0</v>
      </c>
      <c r="M63" s="742">
        <f t="shared" si="19"/>
        <v>0</v>
      </c>
      <c r="O63" s="690">
        <v>18</v>
      </c>
      <c r="P63" s="691">
        <f t="shared" ref="P63:P67" si="27">(SUMIFS($F$59:$F$80,$G$59:$G$80,O63))+(SUMIFS($L$59:$L$80,$M$59:$M$80,O63))+(SUMIFS($P$34:$P$57,$O$34:$O$57,O63))+(SUMIFS($F$34:$F$55,$G$34:$G$55,O63))+(SUMIFS($L$34:$L$55,$M$34:$M$55,O63))</f>
        <v>0</v>
      </c>
    </row>
    <row r="64" spans="1:17" ht="18.75" thickBot="1" x14ac:dyDescent="0.25">
      <c r="A64" s="711" t="str">
        <f t="shared" si="14"/>
        <v>ب6</v>
      </c>
      <c r="B64" s="723">
        <f t="shared" si="15"/>
        <v>0</v>
      </c>
      <c r="C64" s="716">
        <f t="shared" si="20"/>
        <v>0</v>
      </c>
      <c r="D64" s="716">
        <f t="shared" si="21"/>
        <v>0</v>
      </c>
      <c r="E64" s="717">
        <f t="shared" si="22"/>
        <v>0</v>
      </c>
      <c r="F64" s="718">
        <f t="shared" si="23"/>
        <v>0</v>
      </c>
      <c r="G64" s="729">
        <f t="shared" si="16"/>
        <v>0</v>
      </c>
      <c r="H64" s="741">
        <f t="shared" si="17"/>
        <v>0</v>
      </c>
      <c r="I64" s="733">
        <f t="shared" si="18"/>
        <v>0</v>
      </c>
      <c r="J64" s="733">
        <f t="shared" si="24"/>
        <v>0</v>
      </c>
      <c r="K64" s="734">
        <f t="shared" si="25"/>
        <v>0</v>
      </c>
      <c r="L64" s="735">
        <f t="shared" si="26"/>
        <v>0</v>
      </c>
      <c r="M64" s="742">
        <f t="shared" si="19"/>
        <v>0</v>
      </c>
      <c r="O64" s="690">
        <v>16</v>
      </c>
      <c r="P64" s="691">
        <f t="shared" si="27"/>
        <v>0</v>
      </c>
    </row>
    <row r="65" spans="1:16" ht="18.75" thickBot="1" x14ac:dyDescent="0.25">
      <c r="A65" s="711" t="str">
        <f t="shared" si="14"/>
        <v>ب7</v>
      </c>
      <c r="B65" s="723">
        <f t="shared" si="15"/>
        <v>0</v>
      </c>
      <c r="C65" s="716">
        <f t="shared" si="20"/>
        <v>0</v>
      </c>
      <c r="D65" s="716">
        <f t="shared" si="21"/>
        <v>0</v>
      </c>
      <c r="E65" s="717">
        <f t="shared" si="22"/>
        <v>0</v>
      </c>
      <c r="F65" s="718">
        <f t="shared" si="23"/>
        <v>0</v>
      </c>
      <c r="G65" s="729">
        <f t="shared" si="16"/>
        <v>0</v>
      </c>
      <c r="H65" s="741">
        <f t="shared" si="17"/>
        <v>0</v>
      </c>
      <c r="I65" s="733">
        <f t="shared" si="18"/>
        <v>0</v>
      </c>
      <c r="J65" s="733">
        <f t="shared" si="24"/>
        <v>0</v>
      </c>
      <c r="K65" s="734">
        <f t="shared" si="25"/>
        <v>0</v>
      </c>
      <c r="L65" s="735">
        <f t="shared" si="26"/>
        <v>0</v>
      </c>
      <c r="M65" s="742">
        <f t="shared" si="19"/>
        <v>0</v>
      </c>
      <c r="O65" s="690">
        <v>12</v>
      </c>
      <c r="P65" s="691">
        <f t="shared" si="27"/>
        <v>192</v>
      </c>
    </row>
    <row r="66" spans="1:16" ht="18.75" thickBot="1" x14ac:dyDescent="0.25">
      <c r="A66" s="711" t="str">
        <f t="shared" si="14"/>
        <v>ب8</v>
      </c>
      <c r="B66" s="723">
        <f t="shared" si="15"/>
        <v>0</v>
      </c>
      <c r="C66" s="716">
        <f t="shared" si="20"/>
        <v>0</v>
      </c>
      <c r="D66" s="716">
        <f t="shared" si="21"/>
        <v>0</v>
      </c>
      <c r="E66" s="717">
        <f t="shared" si="22"/>
        <v>0</v>
      </c>
      <c r="F66" s="718">
        <f t="shared" si="23"/>
        <v>0</v>
      </c>
      <c r="G66" s="729">
        <f t="shared" si="16"/>
        <v>0</v>
      </c>
      <c r="H66" s="741">
        <f t="shared" si="17"/>
        <v>0</v>
      </c>
      <c r="I66" s="733">
        <f t="shared" si="18"/>
        <v>0</v>
      </c>
      <c r="J66" s="733">
        <f t="shared" si="24"/>
        <v>0</v>
      </c>
      <c r="K66" s="734">
        <f t="shared" si="25"/>
        <v>0</v>
      </c>
      <c r="L66" s="735">
        <f t="shared" si="26"/>
        <v>0</v>
      </c>
      <c r="M66" s="742">
        <f t="shared" si="19"/>
        <v>0</v>
      </c>
      <c r="O66" s="690">
        <v>10</v>
      </c>
      <c r="P66" s="691">
        <f t="shared" si="27"/>
        <v>148.14814814814815</v>
      </c>
    </row>
    <row r="67" spans="1:16" ht="18.75" thickBot="1" x14ac:dyDescent="0.25">
      <c r="A67" s="711" t="str">
        <f t="shared" si="14"/>
        <v>ب9</v>
      </c>
      <c r="B67" s="723">
        <f t="shared" si="15"/>
        <v>0</v>
      </c>
      <c r="C67" s="716">
        <f t="shared" si="20"/>
        <v>0</v>
      </c>
      <c r="D67" s="716">
        <f t="shared" si="21"/>
        <v>0</v>
      </c>
      <c r="E67" s="717">
        <f t="shared" si="22"/>
        <v>0</v>
      </c>
      <c r="F67" s="718">
        <f t="shared" si="23"/>
        <v>0</v>
      </c>
      <c r="G67" s="729">
        <f t="shared" si="16"/>
        <v>0</v>
      </c>
      <c r="H67" s="741">
        <f t="shared" si="17"/>
        <v>0</v>
      </c>
      <c r="I67" s="733">
        <f t="shared" si="18"/>
        <v>0</v>
      </c>
      <c r="J67" s="733">
        <f t="shared" si="24"/>
        <v>0</v>
      </c>
      <c r="K67" s="734">
        <f t="shared" si="25"/>
        <v>0</v>
      </c>
      <c r="L67" s="735">
        <f t="shared" si="26"/>
        <v>0</v>
      </c>
      <c r="M67" s="742">
        <f t="shared" si="19"/>
        <v>0</v>
      </c>
      <c r="O67" s="690">
        <v>8</v>
      </c>
      <c r="P67" s="691">
        <f t="shared" si="27"/>
        <v>0</v>
      </c>
    </row>
    <row r="68" spans="1:16" ht="18.75" thickBot="1" x14ac:dyDescent="0.25">
      <c r="A68" s="712" t="str">
        <f t="shared" si="14"/>
        <v>ب10</v>
      </c>
      <c r="B68" s="723">
        <f t="shared" si="15"/>
        <v>0</v>
      </c>
      <c r="C68" s="716">
        <f t="shared" si="20"/>
        <v>0</v>
      </c>
      <c r="D68" s="716">
        <f t="shared" si="21"/>
        <v>0</v>
      </c>
      <c r="E68" s="717">
        <f t="shared" si="22"/>
        <v>0</v>
      </c>
      <c r="F68" s="718">
        <f t="shared" si="23"/>
        <v>0</v>
      </c>
      <c r="G68" s="729">
        <f t="shared" si="16"/>
        <v>0</v>
      </c>
      <c r="H68" s="741">
        <f t="shared" si="17"/>
        <v>0</v>
      </c>
      <c r="I68" s="733">
        <f t="shared" si="18"/>
        <v>0</v>
      </c>
      <c r="J68" s="733">
        <f t="shared" si="24"/>
        <v>0</v>
      </c>
      <c r="K68" s="734">
        <f t="shared" si="25"/>
        <v>0</v>
      </c>
      <c r="L68" s="735">
        <f t="shared" si="26"/>
        <v>0</v>
      </c>
      <c r="M68" s="742">
        <f t="shared" si="19"/>
        <v>0</v>
      </c>
      <c r="O68" s="545" t="s">
        <v>15</v>
      </c>
      <c r="P68" s="545">
        <f>N56+Q58</f>
        <v>1.44</v>
      </c>
    </row>
    <row r="69" spans="1:16" x14ac:dyDescent="0.2">
      <c r="A69" s="711" t="str">
        <f t="shared" si="14"/>
        <v>ب11</v>
      </c>
      <c r="B69" s="723">
        <f t="shared" si="15"/>
        <v>0</v>
      </c>
      <c r="C69" s="716">
        <f t="shared" si="20"/>
        <v>0</v>
      </c>
      <c r="D69" s="716">
        <f t="shared" si="21"/>
        <v>0</v>
      </c>
      <c r="E69" s="717">
        <f t="shared" si="22"/>
        <v>0</v>
      </c>
      <c r="F69" s="718">
        <f t="shared" si="23"/>
        <v>0</v>
      </c>
      <c r="G69" s="729">
        <f t="shared" si="16"/>
        <v>0</v>
      </c>
      <c r="H69" s="741">
        <f t="shared" si="17"/>
        <v>0</v>
      </c>
      <c r="I69" s="733">
        <f t="shared" si="18"/>
        <v>0</v>
      </c>
      <c r="J69" s="733">
        <f t="shared" si="24"/>
        <v>0</v>
      </c>
      <c r="K69" s="734">
        <f t="shared" si="25"/>
        <v>0</v>
      </c>
      <c r="L69" s="735">
        <f t="shared" si="26"/>
        <v>0</v>
      </c>
      <c r="M69" s="742">
        <f t="shared" si="19"/>
        <v>0</v>
      </c>
    </row>
    <row r="70" spans="1:16" x14ac:dyDescent="0.2">
      <c r="A70" s="711" t="str">
        <f t="shared" si="14"/>
        <v>ب12</v>
      </c>
      <c r="B70" s="723">
        <f t="shared" si="15"/>
        <v>0</v>
      </c>
      <c r="C70" s="716">
        <f t="shared" si="20"/>
        <v>0</v>
      </c>
      <c r="D70" s="716">
        <f t="shared" si="21"/>
        <v>0</v>
      </c>
      <c r="E70" s="717">
        <f t="shared" si="22"/>
        <v>0</v>
      </c>
      <c r="F70" s="718">
        <f t="shared" si="23"/>
        <v>0</v>
      </c>
      <c r="G70" s="729">
        <f t="shared" si="16"/>
        <v>0</v>
      </c>
      <c r="H70" s="741">
        <f t="shared" si="17"/>
        <v>0</v>
      </c>
      <c r="I70" s="733">
        <f t="shared" si="18"/>
        <v>0</v>
      </c>
      <c r="J70" s="733">
        <f t="shared" si="24"/>
        <v>0</v>
      </c>
      <c r="K70" s="734">
        <f t="shared" si="25"/>
        <v>0</v>
      </c>
      <c r="L70" s="735">
        <f t="shared" si="26"/>
        <v>0</v>
      </c>
      <c r="M70" s="742">
        <f t="shared" si="19"/>
        <v>0</v>
      </c>
    </row>
    <row r="71" spans="1:16" x14ac:dyDescent="0.2">
      <c r="A71" s="711" t="str">
        <f t="shared" si="14"/>
        <v>ب13</v>
      </c>
      <c r="B71" s="723">
        <f t="shared" si="15"/>
        <v>0</v>
      </c>
      <c r="C71" s="716">
        <f t="shared" si="20"/>
        <v>0</v>
      </c>
      <c r="D71" s="716">
        <f t="shared" si="21"/>
        <v>0</v>
      </c>
      <c r="E71" s="717">
        <f t="shared" si="22"/>
        <v>0</v>
      </c>
      <c r="F71" s="718">
        <f t="shared" si="23"/>
        <v>0</v>
      </c>
      <c r="G71" s="729">
        <f t="shared" si="16"/>
        <v>0</v>
      </c>
      <c r="H71" s="741">
        <f t="shared" si="17"/>
        <v>0</v>
      </c>
      <c r="I71" s="733">
        <f t="shared" si="18"/>
        <v>0</v>
      </c>
      <c r="J71" s="733">
        <f t="shared" si="24"/>
        <v>0</v>
      </c>
      <c r="K71" s="734">
        <f t="shared" si="25"/>
        <v>0</v>
      </c>
      <c r="L71" s="735">
        <f t="shared" si="26"/>
        <v>0</v>
      </c>
      <c r="M71" s="742">
        <f t="shared" si="19"/>
        <v>0</v>
      </c>
    </row>
    <row r="72" spans="1:16" ht="18.75" thickBot="1" x14ac:dyDescent="0.25">
      <c r="A72" s="712" t="str">
        <f t="shared" si="14"/>
        <v>ب14</v>
      </c>
      <c r="B72" s="723">
        <f t="shared" si="15"/>
        <v>0</v>
      </c>
      <c r="C72" s="716">
        <f t="shared" si="20"/>
        <v>0</v>
      </c>
      <c r="D72" s="716">
        <f t="shared" si="21"/>
        <v>0</v>
      </c>
      <c r="E72" s="717">
        <f t="shared" si="22"/>
        <v>0</v>
      </c>
      <c r="F72" s="718">
        <f t="shared" si="23"/>
        <v>0</v>
      </c>
      <c r="G72" s="729">
        <f t="shared" si="16"/>
        <v>0</v>
      </c>
      <c r="H72" s="741">
        <f t="shared" si="17"/>
        <v>0</v>
      </c>
      <c r="I72" s="733">
        <f t="shared" si="18"/>
        <v>0</v>
      </c>
      <c r="J72" s="733">
        <f t="shared" si="24"/>
        <v>0</v>
      </c>
      <c r="K72" s="734">
        <f t="shared" si="25"/>
        <v>0</v>
      </c>
      <c r="L72" s="735">
        <f t="shared" si="26"/>
        <v>0</v>
      </c>
      <c r="M72" s="742">
        <f t="shared" si="19"/>
        <v>0</v>
      </c>
    </row>
    <row r="73" spans="1:16" x14ac:dyDescent="0.2">
      <c r="A73" s="711" t="str">
        <f t="shared" si="14"/>
        <v>ب15</v>
      </c>
      <c r="B73" s="723">
        <f t="shared" si="15"/>
        <v>0</v>
      </c>
      <c r="C73" s="716">
        <f t="shared" si="20"/>
        <v>0</v>
      </c>
      <c r="D73" s="716">
        <f t="shared" si="21"/>
        <v>0</v>
      </c>
      <c r="E73" s="717">
        <f t="shared" si="22"/>
        <v>0</v>
      </c>
      <c r="F73" s="718">
        <f t="shared" si="23"/>
        <v>0</v>
      </c>
      <c r="G73" s="729">
        <f t="shared" si="16"/>
        <v>0</v>
      </c>
      <c r="H73" s="741">
        <f t="shared" si="17"/>
        <v>0</v>
      </c>
      <c r="I73" s="733">
        <f t="shared" si="18"/>
        <v>0</v>
      </c>
      <c r="J73" s="733">
        <f t="shared" si="24"/>
        <v>0</v>
      </c>
      <c r="K73" s="734">
        <f t="shared" si="25"/>
        <v>0</v>
      </c>
      <c r="L73" s="735">
        <f t="shared" si="26"/>
        <v>0</v>
      </c>
      <c r="M73" s="742">
        <f t="shared" si="19"/>
        <v>0</v>
      </c>
    </row>
    <row r="74" spans="1:16" x14ac:dyDescent="0.2">
      <c r="A74" s="711" t="str">
        <f t="shared" si="14"/>
        <v>ب16</v>
      </c>
      <c r="B74" s="723">
        <f t="shared" si="15"/>
        <v>0</v>
      </c>
      <c r="C74" s="716">
        <f t="shared" si="20"/>
        <v>0</v>
      </c>
      <c r="D74" s="716">
        <f t="shared" si="21"/>
        <v>0</v>
      </c>
      <c r="E74" s="717">
        <f t="shared" si="22"/>
        <v>0</v>
      </c>
      <c r="F74" s="718">
        <f t="shared" si="23"/>
        <v>0</v>
      </c>
      <c r="G74" s="729">
        <f t="shared" si="16"/>
        <v>0</v>
      </c>
      <c r="H74" s="741">
        <f t="shared" si="17"/>
        <v>0</v>
      </c>
      <c r="I74" s="733">
        <f t="shared" si="18"/>
        <v>0</v>
      </c>
      <c r="J74" s="733">
        <f t="shared" si="24"/>
        <v>0</v>
      </c>
      <c r="K74" s="734">
        <f t="shared" si="25"/>
        <v>0</v>
      </c>
      <c r="L74" s="735">
        <f t="shared" si="26"/>
        <v>0</v>
      </c>
      <c r="M74" s="742">
        <f t="shared" si="19"/>
        <v>0</v>
      </c>
    </row>
    <row r="75" spans="1:16" x14ac:dyDescent="0.2">
      <c r="A75" s="711" t="str">
        <f t="shared" si="14"/>
        <v>ب17</v>
      </c>
      <c r="B75" s="723">
        <f t="shared" si="15"/>
        <v>0</v>
      </c>
      <c r="C75" s="716">
        <f t="shared" si="20"/>
        <v>0</v>
      </c>
      <c r="D75" s="716">
        <f t="shared" si="21"/>
        <v>0</v>
      </c>
      <c r="E75" s="717">
        <f t="shared" si="22"/>
        <v>0</v>
      </c>
      <c r="F75" s="718">
        <f t="shared" si="23"/>
        <v>0</v>
      </c>
      <c r="G75" s="729">
        <f t="shared" si="16"/>
        <v>0</v>
      </c>
      <c r="H75" s="741">
        <f t="shared" si="17"/>
        <v>0</v>
      </c>
      <c r="I75" s="733">
        <f t="shared" si="18"/>
        <v>0</v>
      </c>
      <c r="J75" s="733">
        <f t="shared" si="24"/>
        <v>0</v>
      </c>
      <c r="K75" s="734">
        <f t="shared" si="25"/>
        <v>0</v>
      </c>
      <c r="L75" s="735">
        <f t="shared" si="26"/>
        <v>0</v>
      </c>
      <c r="M75" s="742">
        <f t="shared" si="19"/>
        <v>0</v>
      </c>
    </row>
    <row r="76" spans="1:16" ht="18.75" thickBot="1" x14ac:dyDescent="0.25">
      <c r="A76" s="712" t="str">
        <f t="shared" si="14"/>
        <v>ب18</v>
      </c>
      <c r="B76" s="723">
        <f t="shared" si="15"/>
        <v>0</v>
      </c>
      <c r="C76" s="716">
        <f t="shared" si="20"/>
        <v>0</v>
      </c>
      <c r="D76" s="716">
        <f t="shared" si="21"/>
        <v>0</v>
      </c>
      <c r="E76" s="717">
        <f t="shared" si="22"/>
        <v>0</v>
      </c>
      <c r="F76" s="718">
        <f t="shared" si="23"/>
        <v>0</v>
      </c>
      <c r="G76" s="729">
        <f t="shared" si="16"/>
        <v>0</v>
      </c>
      <c r="H76" s="741">
        <f t="shared" si="17"/>
        <v>0</v>
      </c>
      <c r="I76" s="733">
        <f t="shared" si="18"/>
        <v>0</v>
      </c>
      <c r="J76" s="733">
        <f t="shared" si="24"/>
        <v>0</v>
      </c>
      <c r="K76" s="734">
        <f t="shared" si="25"/>
        <v>0</v>
      </c>
      <c r="L76" s="735">
        <f t="shared" si="26"/>
        <v>0</v>
      </c>
      <c r="M76" s="742">
        <f t="shared" si="19"/>
        <v>0</v>
      </c>
    </row>
    <row r="77" spans="1:16" x14ac:dyDescent="0.2">
      <c r="A77" s="711" t="str">
        <f t="shared" si="14"/>
        <v>ب19</v>
      </c>
      <c r="B77" s="723">
        <f t="shared" si="15"/>
        <v>0</v>
      </c>
      <c r="C77" s="716">
        <f t="shared" si="20"/>
        <v>0</v>
      </c>
      <c r="D77" s="716">
        <f t="shared" si="21"/>
        <v>0</v>
      </c>
      <c r="E77" s="717">
        <f t="shared" si="22"/>
        <v>0</v>
      </c>
      <c r="F77" s="718">
        <f t="shared" si="23"/>
        <v>0</v>
      </c>
      <c r="G77" s="729">
        <f t="shared" si="16"/>
        <v>0</v>
      </c>
      <c r="H77" s="741">
        <f t="shared" si="17"/>
        <v>0</v>
      </c>
      <c r="I77" s="733">
        <f t="shared" si="18"/>
        <v>0</v>
      </c>
      <c r="J77" s="733">
        <f t="shared" si="24"/>
        <v>0</v>
      </c>
      <c r="K77" s="734">
        <f t="shared" si="25"/>
        <v>0</v>
      </c>
      <c r="L77" s="735">
        <f t="shared" si="26"/>
        <v>0</v>
      </c>
      <c r="M77" s="742">
        <f t="shared" si="19"/>
        <v>0</v>
      </c>
    </row>
    <row r="78" spans="1:16" x14ac:dyDescent="0.2">
      <c r="A78" s="711" t="str">
        <f t="shared" si="14"/>
        <v>ب20</v>
      </c>
      <c r="B78" s="723">
        <f t="shared" si="15"/>
        <v>0</v>
      </c>
      <c r="C78" s="716">
        <f t="shared" si="20"/>
        <v>0</v>
      </c>
      <c r="D78" s="716">
        <f t="shared" si="21"/>
        <v>0</v>
      </c>
      <c r="E78" s="717">
        <f t="shared" si="22"/>
        <v>0</v>
      </c>
      <c r="F78" s="718">
        <f t="shared" si="23"/>
        <v>0</v>
      </c>
      <c r="G78" s="729">
        <f t="shared" si="16"/>
        <v>0</v>
      </c>
      <c r="H78" s="741">
        <f t="shared" si="17"/>
        <v>0</v>
      </c>
      <c r="I78" s="733">
        <f t="shared" si="18"/>
        <v>0</v>
      </c>
      <c r="J78" s="733">
        <f t="shared" si="24"/>
        <v>0</v>
      </c>
      <c r="K78" s="734">
        <f t="shared" si="25"/>
        <v>0</v>
      </c>
      <c r="L78" s="735">
        <f t="shared" si="26"/>
        <v>0</v>
      </c>
      <c r="M78" s="742">
        <f t="shared" si="19"/>
        <v>0</v>
      </c>
    </row>
    <row r="79" spans="1:16" x14ac:dyDescent="0.2">
      <c r="A79" s="711" t="str">
        <f t="shared" si="14"/>
        <v>ب21</v>
      </c>
      <c r="B79" s="723">
        <f t="shared" si="15"/>
        <v>0</v>
      </c>
      <c r="C79" s="716">
        <f t="shared" si="20"/>
        <v>0</v>
      </c>
      <c r="D79" s="716">
        <f t="shared" si="21"/>
        <v>0</v>
      </c>
      <c r="E79" s="717">
        <f t="shared" si="22"/>
        <v>0</v>
      </c>
      <c r="F79" s="718">
        <f t="shared" si="23"/>
        <v>0</v>
      </c>
      <c r="G79" s="729">
        <f t="shared" si="16"/>
        <v>0</v>
      </c>
      <c r="H79" s="741">
        <f t="shared" si="17"/>
        <v>0</v>
      </c>
      <c r="I79" s="733">
        <f t="shared" si="18"/>
        <v>0</v>
      </c>
      <c r="J79" s="733">
        <f t="shared" si="24"/>
        <v>0</v>
      </c>
      <c r="K79" s="734">
        <f t="shared" si="25"/>
        <v>0</v>
      </c>
      <c r="L79" s="735">
        <f t="shared" si="26"/>
        <v>0</v>
      </c>
      <c r="M79" s="742">
        <f t="shared" si="19"/>
        <v>0</v>
      </c>
    </row>
    <row r="80" spans="1:16" ht="18.75" thickBot="1" x14ac:dyDescent="0.25">
      <c r="A80" s="712" t="str">
        <f t="shared" si="14"/>
        <v>ب22</v>
      </c>
      <c r="B80" s="724">
        <f t="shared" si="15"/>
        <v>0</v>
      </c>
      <c r="C80" s="725">
        <f t="shared" si="20"/>
        <v>0</v>
      </c>
      <c r="D80" s="725">
        <f t="shared" si="21"/>
        <v>0</v>
      </c>
      <c r="E80" s="726">
        <f t="shared" si="22"/>
        <v>0</v>
      </c>
      <c r="F80" s="727">
        <f t="shared" si="23"/>
        <v>0</v>
      </c>
      <c r="G80" s="730">
        <f t="shared" si="16"/>
        <v>0</v>
      </c>
      <c r="H80" s="743">
        <f t="shared" si="17"/>
        <v>0</v>
      </c>
      <c r="I80" s="744">
        <f t="shared" si="18"/>
        <v>0</v>
      </c>
      <c r="J80" s="744">
        <f t="shared" si="24"/>
        <v>0</v>
      </c>
      <c r="K80" s="745">
        <f t="shared" si="25"/>
        <v>0</v>
      </c>
      <c r="L80" s="746">
        <f t="shared" si="26"/>
        <v>0</v>
      </c>
      <c r="M80" s="747">
        <f t="shared" si="19"/>
        <v>0</v>
      </c>
    </row>
    <row r="81" spans="1:21" ht="18.75" thickBot="1" x14ac:dyDescent="0.25">
      <c r="A81" s="52"/>
      <c r="B81" s="513"/>
      <c r="C81" s="38"/>
      <c r="D81" s="38"/>
      <c r="E81" s="513"/>
      <c r="F81" s="38"/>
      <c r="G81" s="513"/>
      <c r="H81" s="640"/>
      <c r="I81" s="640"/>
      <c r="J81" s="513"/>
      <c r="K81" s="513"/>
      <c r="L81" s="513"/>
      <c r="M81" s="513"/>
    </row>
    <row r="82" spans="1:21" ht="18.75" thickBot="1" x14ac:dyDescent="0.25">
      <c r="A82" s="303"/>
      <c r="C82" s="52"/>
      <c r="D82" s="513"/>
      <c r="E82" s="38"/>
      <c r="F82" s="38"/>
      <c r="G82" s="513"/>
      <c r="H82" s="513"/>
      <c r="I82" s="1093" t="s">
        <v>416</v>
      </c>
      <c r="J82" s="1094"/>
      <c r="K82" s="1094"/>
      <c r="L82" s="1094"/>
      <c r="M82" s="1094"/>
      <c r="N82" s="1095"/>
    </row>
    <row r="83" spans="1:21" ht="18.75" thickBot="1" x14ac:dyDescent="0.25">
      <c r="A83" s="52"/>
      <c r="B83" s="513"/>
      <c r="C83" s="1099" t="s">
        <v>461</v>
      </c>
      <c r="D83" s="1100"/>
      <c r="E83" s="513"/>
      <c r="F83" s="513"/>
      <c r="G83" s="513"/>
      <c r="H83" s="513"/>
      <c r="I83" s="1096"/>
      <c r="J83" s="1097"/>
      <c r="K83" s="1097"/>
      <c r="L83" s="1097"/>
      <c r="M83" s="1097"/>
      <c r="N83" s="1098"/>
    </row>
    <row r="84" spans="1:21" ht="18.75" thickBot="1" x14ac:dyDescent="0.25">
      <c r="A84" s="52"/>
      <c r="B84" s="513"/>
      <c r="C84" s="1101"/>
      <c r="D84" s="1102"/>
      <c r="E84" s="513"/>
      <c r="H84" s="1106" t="s">
        <v>420</v>
      </c>
      <c r="I84" s="1107"/>
      <c r="J84" s="1107"/>
      <c r="K84" s="1108"/>
      <c r="L84" s="1084" t="s">
        <v>398</v>
      </c>
      <c r="M84" s="1085"/>
      <c r="N84" s="1078" t="s">
        <v>415</v>
      </c>
      <c r="O84" s="1079"/>
      <c r="P84" s="1079"/>
      <c r="Q84" s="1080"/>
      <c r="S84" s="303">
        <f>CEILING(Q88-12.5,25)</f>
        <v>25</v>
      </c>
    </row>
    <row r="85" spans="1:21" ht="18.75" thickBot="1" x14ac:dyDescent="0.25">
      <c r="A85" s="52"/>
      <c r="B85" s="513"/>
      <c r="C85" s="513"/>
      <c r="D85" s="38"/>
      <c r="E85" s="693" t="s">
        <v>61</v>
      </c>
      <c r="H85" s="1109"/>
      <c r="I85" s="1110"/>
      <c r="J85" s="1111"/>
      <c r="K85" s="1112"/>
      <c r="L85" s="1086"/>
      <c r="M85" s="1087"/>
      <c r="N85" s="1081"/>
      <c r="O85" s="1082"/>
      <c r="P85" s="1082"/>
      <c r="Q85" s="1083"/>
      <c r="R85" s="303">
        <f>MROUND(Q88,12)</f>
        <v>24</v>
      </c>
    </row>
    <row r="86" spans="1:21" ht="18.75" thickBot="1" x14ac:dyDescent="0.25">
      <c r="A86" s="1039" t="s">
        <v>456</v>
      </c>
      <c r="B86" s="692" t="s">
        <v>61</v>
      </c>
      <c r="C86" s="52"/>
      <c r="D86" s="54"/>
      <c r="E86" s="693" t="s">
        <v>412</v>
      </c>
      <c r="F86" s="1052" t="s">
        <v>102</v>
      </c>
      <c r="G86" s="1053"/>
      <c r="H86" s="573" t="s">
        <v>413</v>
      </c>
      <c r="I86" s="574" t="s">
        <v>413</v>
      </c>
      <c r="J86" s="571" t="s">
        <v>3</v>
      </c>
      <c r="K86" s="547" t="s">
        <v>8</v>
      </c>
      <c r="L86" s="552" t="s">
        <v>3</v>
      </c>
      <c r="M86" s="552" t="s">
        <v>8</v>
      </c>
      <c r="N86" s="547" t="s">
        <v>413</v>
      </c>
      <c r="O86" s="547" t="s">
        <v>413</v>
      </c>
      <c r="P86" s="547" t="s">
        <v>3</v>
      </c>
      <c r="Q86" s="547" t="s">
        <v>8</v>
      </c>
      <c r="R86" s="1119" t="s">
        <v>103</v>
      </c>
      <c r="S86" s="1119"/>
    </row>
    <row r="87" spans="1:21" ht="18.75" thickBot="1" x14ac:dyDescent="0.25">
      <c r="A87" s="1040"/>
      <c r="B87" s="795" t="s">
        <v>104</v>
      </c>
      <c r="C87" s="795" t="s">
        <v>11</v>
      </c>
      <c r="D87" s="796" t="s">
        <v>105</v>
      </c>
      <c r="E87" s="806" t="s">
        <v>106</v>
      </c>
      <c r="F87" s="795" t="s">
        <v>107</v>
      </c>
      <c r="G87" s="807" t="s">
        <v>108</v>
      </c>
      <c r="H87" s="575" t="s">
        <v>107</v>
      </c>
      <c r="I87" s="576" t="s">
        <v>414</v>
      </c>
      <c r="J87" s="572" t="s">
        <v>16</v>
      </c>
      <c r="K87" s="546" t="s">
        <v>16</v>
      </c>
      <c r="L87" s="827" t="s">
        <v>16</v>
      </c>
      <c r="M87" s="827" t="s">
        <v>16</v>
      </c>
      <c r="N87" s="548" t="s">
        <v>107</v>
      </c>
      <c r="O87" s="548" t="s">
        <v>414</v>
      </c>
      <c r="P87" s="549" t="s">
        <v>16</v>
      </c>
      <c r="Q87" s="549" t="s">
        <v>16</v>
      </c>
      <c r="R87" s="689" t="s">
        <v>109</v>
      </c>
      <c r="S87" s="689" t="s">
        <v>14</v>
      </c>
      <c r="T87" s="304"/>
      <c r="U87" s="304"/>
    </row>
    <row r="88" spans="1:21" x14ac:dyDescent="0.2">
      <c r="A88" s="792" t="s">
        <v>110</v>
      </c>
      <c r="B88" s="798">
        <v>4</v>
      </c>
      <c r="C88" s="799">
        <v>0.3</v>
      </c>
      <c r="D88" s="803">
        <v>0.6</v>
      </c>
      <c r="E88" s="809">
        <v>1</v>
      </c>
      <c r="F88" s="810">
        <v>4</v>
      </c>
      <c r="G88" s="811">
        <v>4</v>
      </c>
      <c r="H88" s="817">
        <v>1</v>
      </c>
      <c r="I88" s="818">
        <v>1</v>
      </c>
      <c r="J88" s="819">
        <v>2</v>
      </c>
      <c r="K88" s="824">
        <v>16</v>
      </c>
      <c r="L88" s="828">
        <v>2</v>
      </c>
      <c r="M88" s="831">
        <v>16</v>
      </c>
      <c r="N88" s="838">
        <v>1</v>
      </c>
      <c r="O88" s="839">
        <v>0</v>
      </c>
      <c r="P88" s="839">
        <v>2</v>
      </c>
      <c r="Q88" s="840">
        <v>18</v>
      </c>
      <c r="R88" s="834">
        <v>6</v>
      </c>
      <c r="S88" s="634">
        <v>10</v>
      </c>
      <c r="T88" s="304"/>
      <c r="U88" s="304"/>
    </row>
    <row r="89" spans="1:21" x14ac:dyDescent="0.2">
      <c r="A89" s="793" t="s">
        <v>111</v>
      </c>
      <c r="B89" s="800">
        <v>4</v>
      </c>
      <c r="C89" s="797">
        <v>0.3</v>
      </c>
      <c r="D89" s="804">
        <v>0.6</v>
      </c>
      <c r="E89" s="812">
        <v>1</v>
      </c>
      <c r="F89" s="808">
        <v>4</v>
      </c>
      <c r="G89" s="813">
        <v>4</v>
      </c>
      <c r="H89" s="820">
        <v>1</v>
      </c>
      <c r="I89" s="550">
        <v>1</v>
      </c>
      <c r="J89" s="551">
        <v>2</v>
      </c>
      <c r="K89" s="825">
        <v>16</v>
      </c>
      <c r="L89" s="829">
        <v>2</v>
      </c>
      <c r="M89" s="832">
        <v>16</v>
      </c>
      <c r="N89" s="841">
        <v>1</v>
      </c>
      <c r="O89" s="837">
        <v>0</v>
      </c>
      <c r="P89" s="837">
        <v>2</v>
      </c>
      <c r="Q89" s="842">
        <v>18</v>
      </c>
      <c r="R89" s="835">
        <v>6</v>
      </c>
      <c r="S89" s="635">
        <v>12</v>
      </c>
      <c r="T89" s="304"/>
      <c r="U89" s="304"/>
    </row>
    <row r="90" spans="1:21" x14ac:dyDescent="0.2">
      <c r="A90" s="793" t="s">
        <v>112</v>
      </c>
      <c r="B90" s="800"/>
      <c r="C90" s="797"/>
      <c r="D90" s="804"/>
      <c r="E90" s="812"/>
      <c r="F90" s="808"/>
      <c r="G90" s="813"/>
      <c r="H90" s="820"/>
      <c r="I90" s="550"/>
      <c r="J90" s="551"/>
      <c r="K90" s="825"/>
      <c r="L90" s="829"/>
      <c r="M90" s="832"/>
      <c r="N90" s="841"/>
      <c r="O90" s="837"/>
      <c r="P90" s="837"/>
      <c r="Q90" s="842"/>
      <c r="R90" s="835">
        <v>6</v>
      </c>
      <c r="S90" s="635">
        <v>8</v>
      </c>
      <c r="T90" s="304"/>
      <c r="U90" s="304"/>
    </row>
    <row r="91" spans="1:21" x14ac:dyDescent="0.2">
      <c r="A91" s="793" t="s">
        <v>113</v>
      </c>
      <c r="B91" s="800"/>
      <c r="C91" s="797"/>
      <c r="D91" s="804"/>
      <c r="E91" s="812"/>
      <c r="F91" s="808"/>
      <c r="G91" s="813"/>
      <c r="H91" s="820"/>
      <c r="I91" s="550"/>
      <c r="J91" s="551"/>
      <c r="K91" s="825"/>
      <c r="L91" s="829"/>
      <c r="M91" s="832"/>
      <c r="N91" s="841"/>
      <c r="O91" s="837"/>
      <c r="P91" s="837"/>
      <c r="Q91" s="842"/>
      <c r="R91" s="835">
        <v>6</v>
      </c>
      <c r="S91" s="635">
        <v>10</v>
      </c>
      <c r="T91" s="304"/>
      <c r="U91" s="304"/>
    </row>
    <row r="92" spans="1:21" x14ac:dyDescent="0.2">
      <c r="A92" s="793" t="s">
        <v>114</v>
      </c>
      <c r="B92" s="800"/>
      <c r="C92" s="797"/>
      <c r="D92" s="804"/>
      <c r="E92" s="812"/>
      <c r="F92" s="808"/>
      <c r="G92" s="813"/>
      <c r="H92" s="820"/>
      <c r="I92" s="550"/>
      <c r="J92" s="551"/>
      <c r="K92" s="825"/>
      <c r="L92" s="829"/>
      <c r="M92" s="832"/>
      <c r="N92" s="841"/>
      <c r="O92" s="837"/>
      <c r="P92" s="837"/>
      <c r="Q92" s="842"/>
      <c r="R92" s="835">
        <v>6</v>
      </c>
      <c r="S92" s="635">
        <v>8</v>
      </c>
      <c r="T92" s="513"/>
      <c r="U92" s="513"/>
    </row>
    <row r="93" spans="1:21" x14ac:dyDescent="0.2">
      <c r="A93" s="793" t="s">
        <v>115</v>
      </c>
      <c r="B93" s="800"/>
      <c r="C93" s="797"/>
      <c r="D93" s="804"/>
      <c r="E93" s="812"/>
      <c r="F93" s="808"/>
      <c r="G93" s="813"/>
      <c r="H93" s="820"/>
      <c r="I93" s="550"/>
      <c r="J93" s="551"/>
      <c r="K93" s="825"/>
      <c r="L93" s="829"/>
      <c r="M93" s="832"/>
      <c r="N93" s="841"/>
      <c r="O93" s="837"/>
      <c r="P93" s="837"/>
      <c r="Q93" s="842"/>
      <c r="R93" s="835">
        <v>6</v>
      </c>
      <c r="S93" s="635">
        <v>12</v>
      </c>
      <c r="T93" s="513"/>
      <c r="U93" s="513"/>
    </row>
    <row r="94" spans="1:21" x14ac:dyDescent="0.2">
      <c r="A94" s="793" t="s">
        <v>116</v>
      </c>
      <c r="B94" s="800"/>
      <c r="C94" s="797"/>
      <c r="D94" s="804"/>
      <c r="E94" s="812"/>
      <c r="F94" s="808"/>
      <c r="G94" s="813"/>
      <c r="H94" s="820"/>
      <c r="I94" s="550"/>
      <c r="J94" s="551"/>
      <c r="K94" s="825"/>
      <c r="L94" s="829"/>
      <c r="M94" s="832"/>
      <c r="N94" s="841"/>
      <c r="O94" s="837"/>
      <c r="P94" s="837"/>
      <c r="Q94" s="842"/>
      <c r="R94" s="835">
        <v>6</v>
      </c>
      <c r="S94" s="635">
        <v>12</v>
      </c>
      <c r="T94" s="304"/>
      <c r="U94" s="304"/>
    </row>
    <row r="95" spans="1:21" x14ac:dyDescent="0.2">
      <c r="A95" s="793" t="s">
        <v>117</v>
      </c>
      <c r="B95" s="800"/>
      <c r="C95" s="797"/>
      <c r="D95" s="804"/>
      <c r="E95" s="812"/>
      <c r="F95" s="808"/>
      <c r="G95" s="813"/>
      <c r="H95" s="820"/>
      <c r="I95" s="550"/>
      <c r="J95" s="551"/>
      <c r="K95" s="825"/>
      <c r="L95" s="829"/>
      <c r="M95" s="832"/>
      <c r="N95" s="841"/>
      <c r="O95" s="837"/>
      <c r="P95" s="837"/>
      <c r="Q95" s="842"/>
      <c r="R95" s="835">
        <v>6</v>
      </c>
      <c r="S95" s="635">
        <v>10</v>
      </c>
      <c r="T95" s="304"/>
      <c r="U95" s="304"/>
    </row>
    <row r="96" spans="1:21" x14ac:dyDescent="0.2">
      <c r="A96" s="793" t="s">
        <v>118</v>
      </c>
      <c r="B96" s="800"/>
      <c r="C96" s="797"/>
      <c r="D96" s="804"/>
      <c r="E96" s="812"/>
      <c r="F96" s="808"/>
      <c r="G96" s="813"/>
      <c r="H96" s="820"/>
      <c r="I96" s="550"/>
      <c r="J96" s="551"/>
      <c r="K96" s="825"/>
      <c r="L96" s="829"/>
      <c r="M96" s="832"/>
      <c r="N96" s="841"/>
      <c r="O96" s="837"/>
      <c r="P96" s="837"/>
      <c r="Q96" s="842"/>
      <c r="R96" s="835">
        <v>6</v>
      </c>
      <c r="S96" s="635">
        <v>8</v>
      </c>
      <c r="T96" s="304"/>
      <c r="U96" s="304"/>
    </row>
    <row r="97" spans="1:21" x14ac:dyDescent="0.2">
      <c r="A97" s="793" t="s">
        <v>119</v>
      </c>
      <c r="B97" s="800"/>
      <c r="C97" s="797"/>
      <c r="D97" s="804"/>
      <c r="E97" s="812"/>
      <c r="F97" s="808"/>
      <c r="G97" s="813"/>
      <c r="H97" s="820"/>
      <c r="I97" s="550"/>
      <c r="J97" s="551"/>
      <c r="K97" s="825"/>
      <c r="L97" s="829"/>
      <c r="M97" s="832"/>
      <c r="N97" s="841"/>
      <c r="O97" s="837"/>
      <c r="P97" s="837"/>
      <c r="Q97" s="842"/>
      <c r="R97" s="835">
        <v>6</v>
      </c>
      <c r="S97" s="635">
        <v>8</v>
      </c>
      <c r="T97" s="304"/>
      <c r="U97" s="304"/>
    </row>
    <row r="98" spans="1:21" x14ac:dyDescent="0.2">
      <c r="A98" s="793" t="s">
        <v>120</v>
      </c>
      <c r="B98" s="800"/>
      <c r="C98" s="797"/>
      <c r="D98" s="804"/>
      <c r="E98" s="812"/>
      <c r="F98" s="808"/>
      <c r="G98" s="813"/>
      <c r="H98" s="820"/>
      <c r="I98" s="550"/>
      <c r="J98" s="551"/>
      <c r="K98" s="825"/>
      <c r="L98" s="829"/>
      <c r="M98" s="832"/>
      <c r="N98" s="841"/>
      <c r="O98" s="837"/>
      <c r="P98" s="837"/>
      <c r="Q98" s="842"/>
      <c r="R98" s="835">
        <v>6</v>
      </c>
      <c r="S98" s="635">
        <v>8</v>
      </c>
      <c r="T98" s="513"/>
      <c r="U98" s="304"/>
    </row>
    <row r="99" spans="1:21" x14ac:dyDescent="0.2">
      <c r="A99" s="793" t="s">
        <v>121</v>
      </c>
      <c r="B99" s="800"/>
      <c r="C99" s="797"/>
      <c r="D99" s="804"/>
      <c r="E99" s="812"/>
      <c r="F99" s="808"/>
      <c r="G99" s="813"/>
      <c r="H99" s="820"/>
      <c r="I99" s="550"/>
      <c r="J99" s="551"/>
      <c r="K99" s="825"/>
      <c r="L99" s="829"/>
      <c r="M99" s="832"/>
      <c r="N99" s="841"/>
      <c r="O99" s="837"/>
      <c r="P99" s="837"/>
      <c r="Q99" s="842"/>
      <c r="R99" s="835">
        <v>6</v>
      </c>
      <c r="S99" s="635">
        <v>8</v>
      </c>
      <c r="T99" s="305"/>
      <c r="U99" s="304"/>
    </row>
    <row r="100" spans="1:21" x14ac:dyDescent="0.2">
      <c r="A100" s="793" t="s">
        <v>122</v>
      </c>
      <c r="B100" s="800"/>
      <c r="C100" s="797"/>
      <c r="D100" s="804"/>
      <c r="E100" s="812"/>
      <c r="F100" s="808"/>
      <c r="G100" s="813"/>
      <c r="H100" s="820"/>
      <c r="I100" s="550"/>
      <c r="J100" s="551"/>
      <c r="K100" s="825"/>
      <c r="L100" s="829"/>
      <c r="M100" s="832"/>
      <c r="N100" s="841"/>
      <c r="O100" s="837"/>
      <c r="P100" s="837"/>
      <c r="Q100" s="842"/>
      <c r="R100" s="835">
        <v>6</v>
      </c>
      <c r="S100" s="635">
        <v>8</v>
      </c>
      <c r="T100" s="305"/>
      <c r="U100" s="304"/>
    </row>
    <row r="101" spans="1:21" x14ac:dyDescent="0.2">
      <c r="A101" s="793" t="s">
        <v>123</v>
      </c>
      <c r="B101" s="800"/>
      <c r="C101" s="797"/>
      <c r="D101" s="804"/>
      <c r="E101" s="812"/>
      <c r="F101" s="808"/>
      <c r="G101" s="813"/>
      <c r="H101" s="820"/>
      <c r="I101" s="550"/>
      <c r="J101" s="551"/>
      <c r="K101" s="825"/>
      <c r="L101" s="829"/>
      <c r="M101" s="832"/>
      <c r="N101" s="841"/>
      <c r="O101" s="837"/>
      <c r="P101" s="837"/>
      <c r="Q101" s="842"/>
      <c r="R101" s="835">
        <v>8</v>
      </c>
      <c r="S101" s="635">
        <v>8</v>
      </c>
      <c r="T101" s="305"/>
      <c r="U101" s="304"/>
    </row>
    <row r="102" spans="1:21" x14ac:dyDescent="0.2">
      <c r="A102" s="793" t="s">
        <v>124</v>
      </c>
      <c r="B102" s="800"/>
      <c r="C102" s="797"/>
      <c r="D102" s="804"/>
      <c r="E102" s="812"/>
      <c r="F102" s="808"/>
      <c r="G102" s="813"/>
      <c r="H102" s="820"/>
      <c r="I102" s="550"/>
      <c r="J102" s="551"/>
      <c r="K102" s="825"/>
      <c r="L102" s="829"/>
      <c r="M102" s="832"/>
      <c r="N102" s="841"/>
      <c r="O102" s="837"/>
      <c r="P102" s="837"/>
      <c r="Q102" s="842"/>
      <c r="R102" s="835">
        <v>6</v>
      </c>
      <c r="S102" s="635">
        <v>8</v>
      </c>
      <c r="T102" s="305"/>
      <c r="U102" s="304"/>
    </row>
    <row r="103" spans="1:21" x14ac:dyDescent="0.2">
      <c r="A103" s="793" t="s">
        <v>125</v>
      </c>
      <c r="B103" s="800"/>
      <c r="C103" s="797"/>
      <c r="D103" s="804"/>
      <c r="E103" s="812"/>
      <c r="F103" s="808"/>
      <c r="G103" s="813"/>
      <c r="H103" s="820"/>
      <c r="I103" s="550"/>
      <c r="J103" s="551"/>
      <c r="K103" s="825"/>
      <c r="L103" s="829"/>
      <c r="M103" s="832"/>
      <c r="N103" s="841"/>
      <c r="O103" s="837"/>
      <c r="P103" s="837"/>
      <c r="Q103" s="842"/>
      <c r="R103" s="835">
        <v>6</v>
      </c>
      <c r="S103" s="635">
        <v>8</v>
      </c>
      <c r="T103" s="305"/>
      <c r="U103" s="304"/>
    </row>
    <row r="104" spans="1:21" x14ac:dyDescent="0.2">
      <c r="A104" s="793" t="s">
        <v>126</v>
      </c>
      <c r="B104" s="800"/>
      <c r="C104" s="797"/>
      <c r="D104" s="804"/>
      <c r="E104" s="812"/>
      <c r="F104" s="808"/>
      <c r="G104" s="813"/>
      <c r="H104" s="820"/>
      <c r="I104" s="550"/>
      <c r="J104" s="551"/>
      <c r="K104" s="825"/>
      <c r="L104" s="829"/>
      <c r="M104" s="832"/>
      <c r="N104" s="841"/>
      <c r="O104" s="837"/>
      <c r="P104" s="837"/>
      <c r="Q104" s="842"/>
      <c r="R104" s="835">
        <v>6</v>
      </c>
      <c r="S104" s="635">
        <v>8</v>
      </c>
      <c r="T104" s="305"/>
    </row>
    <row r="105" spans="1:21" x14ac:dyDescent="0.2">
      <c r="A105" s="793" t="s">
        <v>127</v>
      </c>
      <c r="B105" s="800"/>
      <c r="C105" s="797"/>
      <c r="D105" s="804"/>
      <c r="E105" s="812"/>
      <c r="F105" s="808"/>
      <c r="G105" s="813"/>
      <c r="H105" s="820"/>
      <c r="I105" s="550"/>
      <c r="J105" s="551"/>
      <c r="K105" s="825"/>
      <c r="L105" s="829"/>
      <c r="M105" s="832"/>
      <c r="N105" s="841"/>
      <c r="O105" s="837"/>
      <c r="P105" s="837"/>
      <c r="Q105" s="842"/>
      <c r="R105" s="835">
        <v>6</v>
      </c>
      <c r="S105" s="635">
        <v>8</v>
      </c>
      <c r="T105" s="305"/>
    </row>
    <row r="106" spans="1:21" x14ac:dyDescent="0.2">
      <c r="A106" s="793" t="s">
        <v>128</v>
      </c>
      <c r="B106" s="800"/>
      <c r="C106" s="797"/>
      <c r="D106" s="804"/>
      <c r="E106" s="812"/>
      <c r="F106" s="808"/>
      <c r="G106" s="813"/>
      <c r="H106" s="820"/>
      <c r="I106" s="550"/>
      <c r="J106" s="551"/>
      <c r="K106" s="825"/>
      <c r="L106" s="829"/>
      <c r="M106" s="832"/>
      <c r="N106" s="841"/>
      <c r="O106" s="837"/>
      <c r="P106" s="837"/>
      <c r="Q106" s="842"/>
      <c r="R106" s="835">
        <v>6</v>
      </c>
      <c r="S106" s="635">
        <v>8</v>
      </c>
      <c r="T106" s="305"/>
    </row>
    <row r="107" spans="1:21" ht="18.75" thickBot="1" x14ac:dyDescent="0.25">
      <c r="A107" s="794" t="s">
        <v>129</v>
      </c>
      <c r="B107" s="801"/>
      <c r="C107" s="802"/>
      <c r="D107" s="805"/>
      <c r="E107" s="814"/>
      <c r="F107" s="815"/>
      <c r="G107" s="816"/>
      <c r="H107" s="821"/>
      <c r="I107" s="822"/>
      <c r="J107" s="823"/>
      <c r="K107" s="826"/>
      <c r="L107" s="830"/>
      <c r="M107" s="833"/>
      <c r="N107" s="843"/>
      <c r="O107" s="844"/>
      <c r="P107" s="844"/>
      <c r="Q107" s="845"/>
      <c r="R107" s="836">
        <v>6</v>
      </c>
      <c r="S107" s="636">
        <v>10</v>
      </c>
      <c r="T107" s="304"/>
    </row>
    <row r="108" spans="1:21" ht="18.75" thickBot="1" x14ac:dyDescent="0.25">
      <c r="B108" s="513"/>
      <c r="C108" s="513"/>
      <c r="D108" s="38"/>
      <c r="E108" s="38"/>
      <c r="F108" s="513"/>
      <c r="G108" s="513"/>
      <c r="H108" s="513"/>
      <c r="I108" s="513"/>
      <c r="J108" s="513"/>
      <c r="K108" s="513"/>
      <c r="L108" s="513"/>
      <c r="M108" s="513"/>
      <c r="N108" s="513"/>
      <c r="O108" s="513"/>
    </row>
    <row r="109" spans="1:21" ht="21" thickBot="1" x14ac:dyDescent="0.25">
      <c r="A109" s="1048" t="s">
        <v>130</v>
      </c>
      <c r="B109" s="1049"/>
      <c r="C109" s="1049"/>
      <c r="D109" s="1049"/>
      <c r="E109" s="1049"/>
      <c r="F109" s="1049"/>
      <c r="G109" s="1049"/>
      <c r="H109" s="1049"/>
      <c r="I109" s="1049"/>
      <c r="J109" s="1049"/>
      <c r="K109" s="1049"/>
      <c r="L109" s="1049"/>
      <c r="M109" s="1049"/>
      <c r="N109" s="1049"/>
      <c r="O109" s="1049"/>
      <c r="P109" s="1050"/>
    </row>
    <row r="110" spans="1:21" ht="24" thickBot="1" x14ac:dyDescent="0.25">
      <c r="A110" s="1039" t="str">
        <f>A86</f>
        <v>رمز الكمره</v>
      </c>
      <c r="B110" s="1113" t="s">
        <v>417</v>
      </c>
      <c r="C110" s="1114"/>
      <c r="D110" s="1114"/>
      <c r="E110" s="1114"/>
      <c r="F110" s="1114"/>
      <c r="G110" s="1115"/>
      <c r="H110" s="1116" t="s">
        <v>418</v>
      </c>
      <c r="I110" s="1117"/>
      <c r="J110" s="1117"/>
      <c r="K110" s="1117"/>
      <c r="L110" s="1117"/>
      <c r="M110" s="1118"/>
      <c r="N110" s="1113" t="s">
        <v>419</v>
      </c>
      <c r="O110" s="1114"/>
      <c r="P110" s="1114"/>
      <c r="Q110" s="1114"/>
      <c r="R110" s="1114"/>
      <c r="S110" s="1115"/>
    </row>
    <row r="111" spans="1:21" ht="36.75" thickBot="1" x14ac:dyDescent="0.25">
      <c r="A111" s="1040"/>
      <c r="B111" s="713" t="s">
        <v>399</v>
      </c>
      <c r="C111" s="713" t="s">
        <v>400</v>
      </c>
      <c r="D111" s="713" t="s">
        <v>401</v>
      </c>
      <c r="E111" s="714" t="s">
        <v>381</v>
      </c>
      <c r="F111" s="715" t="s">
        <v>132</v>
      </c>
      <c r="G111" s="715" t="s">
        <v>14</v>
      </c>
      <c r="H111" s="849" t="s">
        <v>399</v>
      </c>
      <c r="I111" s="849" t="s">
        <v>400</v>
      </c>
      <c r="J111" s="849" t="s">
        <v>401</v>
      </c>
      <c r="K111" s="850" t="s">
        <v>381</v>
      </c>
      <c r="L111" s="827" t="s">
        <v>132</v>
      </c>
      <c r="M111" s="827" t="s">
        <v>14</v>
      </c>
      <c r="N111" s="713" t="s">
        <v>399</v>
      </c>
      <c r="O111" s="713" t="s">
        <v>400</v>
      </c>
      <c r="P111" s="713" t="s">
        <v>401</v>
      </c>
      <c r="Q111" s="714" t="s">
        <v>381</v>
      </c>
      <c r="R111" s="715" t="s">
        <v>132</v>
      </c>
      <c r="S111" s="715" t="s">
        <v>14</v>
      </c>
    </row>
    <row r="112" spans="1:21" x14ac:dyDescent="0.2">
      <c r="A112" s="846" t="str">
        <f t="shared" ref="A112:A131" si="28">A88</f>
        <v>ك1</v>
      </c>
      <c r="B112" s="853">
        <f>J88</f>
        <v>2</v>
      </c>
      <c r="C112" s="854">
        <f>IF(H88&gt;0,B88+(E88/2)+(0.25*F88),B88+(E88/2))+IF(I88&gt;0,(E88/2)+0.25*G88,(E88/2))</f>
        <v>7</v>
      </c>
      <c r="D112" s="854">
        <f>(IF(C112&gt;0,IF(C112&lt;=2,(12-(C112*6)),0)))+((IF(C112&gt;2,IF(C112&lt;=3,(12-(C112*4)),0))))+((IF(C112&gt;3,IF(C112&lt;=4,(12-(C112*3)),0))))+((IF(C112&gt;4,IF(C112&lt;=6,(12-(C112*2)),0))))+((IF(C112&gt;6,IF(C112&lt;=12,(12-C112),0))))</f>
        <v>5</v>
      </c>
      <c r="E112" s="819">
        <f>ROUNDUP(IF(C112&gt;0,IF(C112&lt;=2,B112/6,0))+((IF(C112&gt;2,IF(C112&lt;=3,B112/4,0))))+((IF(C112&gt;3,IF(C112&lt;=4,B112/3,0))))+((IF(C112&gt;4,IF(C112&lt;=6,B112/2,0))))+((IF(C112&gt;6,IF(C112&lt;=12,B112,0)))),0)</f>
        <v>2</v>
      </c>
      <c r="F112" s="855">
        <f>E112*12*G112*G112/162</f>
        <v>37.925925925925924</v>
      </c>
      <c r="G112" s="863">
        <f>K88</f>
        <v>16</v>
      </c>
      <c r="H112" s="751">
        <f>L88</f>
        <v>2</v>
      </c>
      <c r="I112" s="752">
        <f>B88+E88</f>
        <v>5</v>
      </c>
      <c r="J112" s="752">
        <f>(IF(I112&gt;0,IF(I112&lt;=2,(12-(I112*6)),0)))+((IF(I112&gt;2,IF(I112&lt;=3,(12-(I112*4)),0))))+((IF(I112&gt;3,IF(I112&lt;=4,(12-(I112*3)),0))))+((IF(I112&gt;4,IF(I112&lt;=6,(12-(I112*2)),0))))+((IF(I112&gt;6,IF(I112&lt;=12,(12-I112),0))))</f>
        <v>2</v>
      </c>
      <c r="K112" s="753">
        <f>ROUNDUP(IF(I112&gt;0,IF(I112&lt;=2,H112/6,0))+((IF(I112&gt;2,IF(I112&lt;=3,H112/4,0))))+((IF(I112&gt;3,IF(I112&lt;=4,H112/3,0))))+((IF(I112&gt;4,IF(I112&lt;=6,H112/2,0))))+((IF(I112&gt;6,IF(I112&lt;=12,H112,0)))),0)</f>
        <v>1</v>
      </c>
      <c r="L112" s="754">
        <f>K112*12*M112*M112/162</f>
        <v>18.962962962962962</v>
      </c>
      <c r="M112" s="755">
        <f>M88</f>
        <v>16</v>
      </c>
      <c r="N112" s="866">
        <f>P88</f>
        <v>2</v>
      </c>
      <c r="O112" s="854">
        <f>IF(N88&gt;0,B88+(E88/2)+0.25+(0.25*F88),B88+0.25+(E88/2))+IF(O88&gt;0,(E88/2)+0.25+0.25*G88,(E88/2)+0.25)</f>
        <v>6.5</v>
      </c>
      <c r="P112" s="854">
        <f>(IF(O112&gt;0,IF(O112&lt;=2,(12-(O112*6)),0)))+((IF(O112&gt;2,IF(O112&lt;=3,(12-(O112*4)),0))))+((IF(O112&gt;3,IF(O112&lt;=4,(12-(O112*3)),0))))+((IF(O112&gt;4,IF(O112&lt;=6,(12-(O112*2)),0))))+((IF(O112&gt;6,IF(O112&lt;=12,(12-O112),0))))</f>
        <v>5.5</v>
      </c>
      <c r="Q112" s="819">
        <f>ROUNDUP(IF(O112&gt;0,IF(O112&lt;=2,N112/6,0))+((IF(O112&gt;2,IF(O112&lt;=3,N112/4,0))))+((IF(O112&gt;3,IF(O112&lt;=4,N112/3,0))))+((IF(O112&gt;4,IF(O112&lt;=6,N112/2,0))))+((IF(O112&gt;6,IF(O112&lt;=12,N112,0)))),0)</f>
        <v>2</v>
      </c>
      <c r="R112" s="855">
        <f>Q112*12*S112*S112/162</f>
        <v>48</v>
      </c>
      <c r="S112" s="856">
        <f>Q88</f>
        <v>18</v>
      </c>
    </row>
    <row r="113" spans="1:19" x14ac:dyDescent="0.2">
      <c r="A113" s="847" t="str">
        <f t="shared" si="28"/>
        <v>ك2</v>
      </c>
      <c r="B113" s="857">
        <f t="shared" ref="B113:B131" si="29">J89</f>
        <v>2</v>
      </c>
      <c r="C113" s="851">
        <f t="shared" ref="C113:C131" si="30">IF(H89&gt;0,B89+(E89/2)+(0.25*F89),B89+(E89/2))+IF(I89&gt;0,(E89/2)+0.25*G89,(E89/2))</f>
        <v>7</v>
      </c>
      <c r="D113" s="851">
        <f t="shared" ref="D113:D131" si="31">(IF(C113&gt;0,IF(C113&lt;=2,(12-(C113*6)),0)))+((IF(C113&gt;2,IF(C113&lt;=3,(12-(C113*4)),0))))+((IF(C113&gt;3,IF(C113&lt;=4,(12-(C113*3)),0))))+((IF(C113&gt;4,IF(C113&lt;=6,(12-(C113*2)),0))))+((IF(C113&gt;6,IF(C113&lt;=12,(12-C113),0))))</f>
        <v>5</v>
      </c>
      <c r="E113" s="551">
        <f t="shared" ref="E113:E131" si="32">ROUNDUP(IF(C113&gt;0,IF(C113&lt;=2,B113/6,0))+((IF(C113&gt;2,IF(C113&lt;=3,B113/4,0))))+((IF(C113&gt;3,IF(C113&lt;=4,B113/3,0))))+((IF(C113&gt;4,IF(C113&lt;=6,B113/2,0))))+((IF(C113&gt;6,IF(C113&lt;=12,B113,0)))),0)</f>
        <v>2</v>
      </c>
      <c r="F113" s="852">
        <f t="shared" ref="F113:F131" si="33">E113*12*G113*G113/162</f>
        <v>37.925925925925924</v>
      </c>
      <c r="G113" s="864">
        <f t="shared" ref="G113:G131" si="34">K89</f>
        <v>16</v>
      </c>
      <c r="H113" s="756">
        <f t="shared" ref="H113:H131" si="35">P89</f>
        <v>2</v>
      </c>
      <c r="I113" s="748">
        <f t="shared" ref="I113:I131" si="36">B89+E89</f>
        <v>5</v>
      </c>
      <c r="J113" s="748">
        <f t="shared" ref="J113:J131" si="37">(IF(I113&gt;0,IF(I113&lt;=2,(12-(I113*6)),0)))+((IF(I113&gt;2,IF(I113&lt;=3,(12-(I113*4)),0))))+((IF(I113&gt;3,IF(I113&lt;=4,(12-(I113*3)),0))))+((IF(I113&gt;4,IF(I113&lt;=6,(12-(I113*2)),0))))+((IF(I113&gt;6,IF(I113&lt;=12,(12-I113),0))))</f>
        <v>2</v>
      </c>
      <c r="K113" s="749">
        <f t="shared" ref="K113:K131" si="38">ROUNDUP(IF(I113&gt;0,IF(I113&lt;=2,H113/6,0))+((IF(I113&gt;2,IF(I113&lt;=3,H113/4,0))))+((IF(I113&gt;3,IF(I113&lt;=4,H113/3,0))))+((IF(I113&gt;4,IF(I113&lt;=6,H113/2,0))))+((IF(I113&gt;6,IF(I113&lt;=12,H113,0)))),0)</f>
        <v>1</v>
      </c>
      <c r="L113" s="750">
        <f t="shared" ref="L113:L131" si="39">K113*12*M113*M113/162</f>
        <v>24</v>
      </c>
      <c r="M113" s="757">
        <f t="shared" ref="M113:M131" si="40">Q89</f>
        <v>18</v>
      </c>
      <c r="N113" s="867">
        <f t="shared" ref="N113:N131" si="41">P89</f>
        <v>2</v>
      </c>
      <c r="O113" s="851">
        <f>IF(N113&gt;0,(IF(N89&gt;0,B89+(E89/2)+0.25+(0.25*F89),B89+0.25+(E89/2))+IF(O89&gt;0,(E89/2)+0.25+0.25*G89,(E89/2)+0.25)),0)</f>
        <v>6.5</v>
      </c>
      <c r="P113" s="851">
        <f t="shared" ref="P113:P131" si="42">(IF(O113&gt;0,IF(O113&lt;=2,(12-(O113*6)),0)))+((IF(O113&gt;2,IF(O113&lt;=3,(12-(O113*4)),0))))+((IF(O113&gt;3,IF(O113&lt;=4,(12-(O113*3)),0))))+((IF(O113&gt;4,IF(O113&lt;=6,(12-(O113*2)),0))))+((IF(O113&gt;6,IF(O113&lt;=12,(12-O113),0))))</f>
        <v>5.5</v>
      </c>
      <c r="Q113" s="551">
        <f t="shared" ref="Q113:Q131" si="43">ROUNDUP(IF(O113&gt;0,IF(O113&lt;=2,N113/6,0))+((IF(O113&gt;2,IF(O113&lt;=3,N113/4,0))))+((IF(O113&gt;3,IF(O113&lt;=4,N113/3,0))))+((IF(O113&gt;4,IF(O113&lt;=6,N113/2,0))))+((IF(O113&gt;6,IF(O113&lt;=12,N113,0)))),0)</f>
        <v>2</v>
      </c>
      <c r="R113" s="852">
        <f t="shared" ref="R113:R131" si="44">Q113*12*S113*S113/162</f>
        <v>48</v>
      </c>
      <c r="S113" s="858">
        <f t="shared" ref="S113:S131" si="45">Q89</f>
        <v>18</v>
      </c>
    </row>
    <row r="114" spans="1:19" x14ac:dyDescent="0.2">
      <c r="A114" s="847" t="str">
        <f t="shared" si="28"/>
        <v>ك3</v>
      </c>
      <c r="B114" s="857">
        <f t="shared" si="29"/>
        <v>0</v>
      </c>
      <c r="C114" s="851">
        <f t="shared" si="30"/>
        <v>0</v>
      </c>
      <c r="D114" s="851">
        <f t="shared" si="31"/>
        <v>0</v>
      </c>
      <c r="E114" s="551">
        <f t="shared" si="32"/>
        <v>0</v>
      </c>
      <c r="F114" s="852">
        <f t="shared" si="33"/>
        <v>0</v>
      </c>
      <c r="G114" s="864">
        <f t="shared" si="34"/>
        <v>0</v>
      </c>
      <c r="H114" s="756">
        <f t="shared" si="35"/>
        <v>0</v>
      </c>
      <c r="I114" s="748">
        <f t="shared" si="36"/>
        <v>0</v>
      </c>
      <c r="J114" s="748">
        <f t="shared" si="37"/>
        <v>0</v>
      </c>
      <c r="K114" s="749">
        <f t="shared" si="38"/>
        <v>0</v>
      </c>
      <c r="L114" s="750">
        <f t="shared" si="39"/>
        <v>0</v>
      </c>
      <c r="M114" s="757">
        <f t="shared" si="40"/>
        <v>0</v>
      </c>
      <c r="N114" s="867">
        <f t="shared" si="41"/>
        <v>0</v>
      </c>
      <c r="O114" s="851">
        <f>IF(N114&gt;0,(IF(N90&gt;0,B90+(E90/2)+0.25+(0.25*F90),B90+0.25+(E90/2))+IF(O90&gt;0,(E90/2)+0.25+0.25*G90,(E90/2)+0.25)),0)</f>
        <v>0</v>
      </c>
      <c r="P114" s="851">
        <f t="shared" si="42"/>
        <v>0</v>
      </c>
      <c r="Q114" s="551">
        <f t="shared" si="43"/>
        <v>0</v>
      </c>
      <c r="R114" s="852">
        <f t="shared" si="44"/>
        <v>0</v>
      </c>
      <c r="S114" s="858">
        <f t="shared" si="45"/>
        <v>0</v>
      </c>
    </row>
    <row r="115" spans="1:19" x14ac:dyDescent="0.2">
      <c r="A115" s="847" t="str">
        <f t="shared" si="28"/>
        <v>ك4</v>
      </c>
      <c r="B115" s="857">
        <f t="shared" si="29"/>
        <v>0</v>
      </c>
      <c r="C115" s="851">
        <f t="shared" si="30"/>
        <v>0</v>
      </c>
      <c r="D115" s="851">
        <f t="shared" si="31"/>
        <v>0</v>
      </c>
      <c r="E115" s="551">
        <f t="shared" si="32"/>
        <v>0</v>
      </c>
      <c r="F115" s="852">
        <f t="shared" si="33"/>
        <v>0</v>
      </c>
      <c r="G115" s="864">
        <f t="shared" si="34"/>
        <v>0</v>
      </c>
      <c r="H115" s="756">
        <f t="shared" si="35"/>
        <v>0</v>
      </c>
      <c r="I115" s="748">
        <f t="shared" si="36"/>
        <v>0</v>
      </c>
      <c r="J115" s="748">
        <f t="shared" si="37"/>
        <v>0</v>
      </c>
      <c r="K115" s="749">
        <f t="shared" si="38"/>
        <v>0</v>
      </c>
      <c r="L115" s="750">
        <f t="shared" si="39"/>
        <v>0</v>
      </c>
      <c r="M115" s="757">
        <f t="shared" si="40"/>
        <v>0</v>
      </c>
      <c r="N115" s="867">
        <f t="shared" si="41"/>
        <v>0</v>
      </c>
      <c r="O115" s="851">
        <f t="shared" ref="O115:O131" si="46">IF(N115&gt;0,(IF(N91&gt;0,B91+(E91/2)+0.25+(0.25*F91),B91+0.25+(E91/2))+IF(O91&gt;0,(E91/2)+0.25+0.25*G91,(E91/2)+0.25)),0)</f>
        <v>0</v>
      </c>
      <c r="P115" s="851">
        <f t="shared" si="42"/>
        <v>0</v>
      </c>
      <c r="Q115" s="551">
        <f t="shared" si="43"/>
        <v>0</v>
      </c>
      <c r="R115" s="852">
        <f t="shared" si="44"/>
        <v>0</v>
      </c>
      <c r="S115" s="858">
        <f t="shared" si="45"/>
        <v>0</v>
      </c>
    </row>
    <row r="116" spans="1:19" x14ac:dyDescent="0.2">
      <c r="A116" s="847" t="str">
        <f t="shared" si="28"/>
        <v>ك5</v>
      </c>
      <c r="B116" s="857">
        <f t="shared" si="29"/>
        <v>0</v>
      </c>
      <c r="C116" s="851">
        <f t="shared" si="30"/>
        <v>0</v>
      </c>
      <c r="D116" s="851">
        <f t="shared" si="31"/>
        <v>0</v>
      </c>
      <c r="E116" s="551">
        <f t="shared" si="32"/>
        <v>0</v>
      </c>
      <c r="F116" s="852">
        <f t="shared" si="33"/>
        <v>0</v>
      </c>
      <c r="G116" s="864">
        <f t="shared" si="34"/>
        <v>0</v>
      </c>
      <c r="H116" s="756">
        <f t="shared" si="35"/>
        <v>0</v>
      </c>
      <c r="I116" s="748">
        <f t="shared" si="36"/>
        <v>0</v>
      </c>
      <c r="J116" s="748">
        <f t="shared" si="37"/>
        <v>0</v>
      </c>
      <c r="K116" s="749">
        <f t="shared" si="38"/>
        <v>0</v>
      </c>
      <c r="L116" s="750">
        <f t="shared" si="39"/>
        <v>0</v>
      </c>
      <c r="M116" s="757">
        <f t="shared" si="40"/>
        <v>0</v>
      </c>
      <c r="N116" s="867">
        <f t="shared" si="41"/>
        <v>0</v>
      </c>
      <c r="O116" s="851">
        <f t="shared" si="46"/>
        <v>0</v>
      </c>
      <c r="P116" s="851">
        <f t="shared" si="42"/>
        <v>0</v>
      </c>
      <c r="Q116" s="551">
        <f t="shared" si="43"/>
        <v>0</v>
      </c>
      <c r="R116" s="852">
        <f t="shared" si="44"/>
        <v>0</v>
      </c>
      <c r="S116" s="858">
        <f t="shared" si="45"/>
        <v>0</v>
      </c>
    </row>
    <row r="117" spans="1:19" x14ac:dyDescent="0.2">
      <c r="A117" s="847" t="str">
        <f t="shared" si="28"/>
        <v>ك6</v>
      </c>
      <c r="B117" s="857">
        <f t="shared" si="29"/>
        <v>0</v>
      </c>
      <c r="C117" s="851">
        <f t="shared" si="30"/>
        <v>0</v>
      </c>
      <c r="D117" s="851">
        <f t="shared" si="31"/>
        <v>0</v>
      </c>
      <c r="E117" s="551">
        <f t="shared" si="32"/>
        <v>0</v>
      </c>
      <c r="F117" s="852">
        <f t="shared" si="33"/>
        <v>0</v>
      </c>
      <c r="G117" s="864">
        <f t="shared" si="34"/>
        <v>0</v>
      </c>
      <c r="H117" s="756">
        <f t="shared" si="35"/>
        <v>0</v>
      </c>
      <c r="I117" s="748">
        <f t="shared" si="36"/>
        <v>0</v>
      </c>
      <c r="J117" s="748">
        <f t="shared" si="37"/>
        <v>0</v>
      </c>
      <c r="K117" s="749">
        <f t="shared" si="38"/>
        <v>0</v>
      </c>
      <c r="L117" s="750">
        <f t="shared" si="39"/>
        <v>0</v>
      </c>
      <c r="M117" s="757">
        <f t="shared" si="40"/>
        <v>0</v>
      </c>
      <c r="N117" s="867">
        <f t="shared" si="41"/>
        <v>0</v>
      </c>
      <c r="O117" s="851">
        <f t="shared" si="46"/>
        <v>0</v>
      </c>
      <c r="P117" s="851">
        <f t="shared" si="42"/>
        <v>0</v>
      </c>
      <c r="Q117" s="551">
        <f t="shared" si="43"/>
        <v>0</v>
      </c>
      <c r="R117" s="852">
        <f t="shared" si="44"/>
        <v>0</v>
      </c>
      <c r="S117" s="858">
        <f t="shared" si="45"/>
        <v>0</v>
      </c>
    </row>
    <row r="118" spans="1:19" x14ac:dyDescent="0.2">
      <c r="A118" s="847" t="str">
        <f t="shared" si="28"/>
        <v>ك7</v>
      </c>
      <c r="B118" s="857">
        <f t="shared" si="29"/>
        <v>0</v>
      </c>
      <c r="C118" s="851">
        <f t="shared" si="30"/>
        <v>0</v>
      </c>
      <c r="D118" s="851">
        <f t="shared" si="31"/>
        <v>0</v>
      </c>
      <c r="E118" s="551">
        <f t="shared" si="32"/>
        <v>0</v>
      </c>
      <c r="F118" s="852">
        <f t="shared" si="33"/>
        <v>0</v>
      </c>
      <c r="G118" s="864">
        <f t="shared" si="34"/>
        <v>0</v>
      </c>
      <c r="H118" s="756">
        <f t="shared" si="35"/>
        <v>0</v>
      </c>
      <c r="I118" s="748">
        <f t="shared" si="36"/>
        <v>0</v>
      </c>
      <c r="J118" s="748">
        <f t="shared" si="37"/>
        <v>0</v>
      </c>
      <c r="K118" s="749">
        <f t="shared" si="38"/>
        <v>0</v>
      </c>
      <c r="L118" s="750">
        <f t="shared" si="39"/>
        <v>0</v>
      </c>
      <c r="M118" s="757">
        <f t="shared" si="40"/>
        <v>0</v>
      </c>
      <c r="N118" s="867">
        <f t="shared" si="41"/>
        <v>0</v>
      </c>
      <c r="O118" s="851">
        <f t="shared" si="46"/>
        <v>0</v>
      </c>
      <c r="P118" s="851">
        <f t="shared" si="42"/>
        <v>0</v>
      </c>
      <c r="Q118" s="551">
        <f t="shared" si="43"/>
        <v>0</v>
      </c>
      <c r="R118" s="852">
        <f t="shared" si="44"/>
        <v>0</v>
      </c>
      <c r="S118" s="858">
        <f t="shared" si="45"/>
        <v>0</v>
      </c>
    </row>
    <row r="119" spans="1:19" x14ac:dyDescent="0.2">
      <c r="A119" s="847" t="str">
        <f t="shared" si="28"/>
        <v>ك8</v>
      </c>
      <c r="B119" s="857">
        <f t="shared" si="29"/>
        <v>0</v>
      </c>
      <c r="C119" s="851">
        <f t="shared" si="30"/>
        <v>0</v>
      </c>
      <c r="D119" s="851">
        <f t="shared" si="31"/>
        <v>0</v>
      </c>
      <c r="E119" s="551">
        <f t="shared" si="32"/>
        <v>0</v>
      </c>
      <c r="F119" s="852">
        <f t="shared" si="33"/>
        <v>0</v>
      </c>
      <c r="G119" s="864">
        <f t="shared" si="34"/>
        <v>0</v>
      </c>
      <c r="H119" s="756">
        <f t="shared" si="35"/>
        <v>0</v>
      </c>
      <c r="I119" s="748">
        <f t="shared" si="36"/>
        <v>0</v>
      </c>
      <c r="J119" s="748">
        <f t="shared" si="37"/>
        <v>0</v>
      </c>
      <c r="K119" s="749">
        <f t="shared" si="38"/>
        <v>0</v>
      </c>
      <c r="L119" s="750">
        <f t="shared" si="39"/>
        <v>0</v>
      </c>
      <c r="M119" s="757">
        <f t="shared" si="40"/>
        <v>0</v>
      </c>
      <c r="N119" s="867">
        <f t="shared" si="41"/>
        <v>0</v>
      </c>
      <c r="O119" s="851">
        <f t="shared" si="46"/>
        <v>0</v>
      </c>
      <c r="P119" s="851">
        <f t="shared" si="42"/>
        <v>0</v>
      </c>
      <c r="Q119" s="551">
        <f t="shared" si="43"/>
        <v>0</v>
      </c>
      <c r="R119" s="852">
        <f t="shared" si="44"/>
        <v>0</v>
      </c>
      <c r="S119" s="858">
        <f t="shared" si="45"/>
        <v>0</v>
      </c>
    </row>
    <row r="120" spans="1:19" x14ac:dyDescent="0.2">
      <c r="A120" s="847" t="str">
        <f t="shared" si="28"/>
        <v>ك9</v>
      </c>
      <c r="B120" s="857">
        <f t="shared" si="29"/>
        <v>0</v>
      </c>
      <c r="C120" s="851">
        <f t="shared" si="30"/>
        <v>0</v>
      </c>
      <c r="D120" s="851">
        <f t="shared" si="31"/>
        <v>0</v>
      </c>
      <c r="E120" s="551">
        <f t="shared" si="32"/>
        <v>0</v>
      </c>
      <c r="F120" s="852">
        <f t="shared" si="33"/>
        <v>0</v>
      </c>
      <c r="G120" s="864">
        <f t="shared" si="34"/>
        <v>0</v>
      </c>
      <c r="H120" s="756">
        <f t="shared" si="35"/>
        <v>0</v>
      </c>
      <c r="I120" s="748">
        <f t="shared" si="36"/>
        <v>0</v>
      </c>
      <c r="J120" s="748">
        <f t="shared" si="37"/>
        <v>0</v>
      </c>
      <c r="K120" s="749">
        <f t="shared" si="38"/>
        <v>0</v>
      </c>
      <c r="L120" s="750">
        <f t="shared" si="39"/>
        <v>0</v>
      </c>
      <c r="M120" s="757">
        <f t="shared" si="40"/>
        <v>0</v>
      </c>
      <c r="N120" s="867">
        <f t="shared" si="41"/>
        <v>0</v>
      </c>
      <c r="O120" s="851">
        <f t="shared" si="46"/>
        <v>0</v>
      </c>
      <c r="P120" s="851">
        <f t="shared" si="42"/>
        <v>0</v>
      </c>
      <c r="Q120" s="551">
        <f t="shared" si="43"/>
        <v>0</v>
      </c>
      <c r="R120" s="852">
        <f t="shared" si="44"/>
        <v>0</v>
      </c>
      <c r="S120" s="858">
        <f t="shared" si="45"/>
        <v>0</v>
      </c>
    </row>
    <row r="121" spans="1:19" x14ac:dyDescent="0.2">
      <c r="A121" s="847" t="str">
        <f t="shared" si="28"/>
        <v>ك10</v>
      </c>
      <c r="B121" s="857">
        <f t="shared" si="29"/>
        <v>0</v>
      </c>
      <c r="C121" s="851">
        <f t="shared" si="30"/>
        <v>0</v>
      </c>
      <c r="D121" s="851">
        <f t="shared" si="31"/>
        <v>0</v>
      </c>
      <c r="E121" s="551">
        <f t="shared" si="32"/>
        <v>0</v>
      </c>
      <c r="F121" s="852">
        <f t="shared" si="33"/>
        <v>0</v>
      </c>
      <c r="G121" s="864">
        <f t="shared" si="34"/>
        <v>0</v>
      </c>
      <c r="H121" s="756">
        <f t="shared" si="35"/>
        <v>0</v>
      </c>
      <c r="I121" s="748">
        <f t="shared" si="36"/>
        <v>0</v>
      </c>
      <c r="J121" s="748">
        <f t="shared" si="37"/>
        <v>0</v>
      </c>
      <c r="K121" s="749">
        <f t="shared" si="38"/>
        <v>0</v>
      </c>
      <c r="L121" s="750">
        <f t="shared" si="39"/>
        <v>0</v>
      </c>
      <c r="M121" s="757">
        <f t="shared" si="40"/>
        <v>0</v>
      </c>
      <c r="N121" s="867">
        <f t="shared" si="41"/>
        <v>0</v>
      </c>
      <c r="O121" s="851">
        <f t="shared" si="46"/>
        <v>0</v>
      </c>
      <c r="P121" s="851">
        <f t="shared" si="42"/>
        <v>0</v>
      </c>
      <c r="Q121" s="551">
        <f t="shared" si="43"/>
        <v>0</v>
      </c>
      <c r="R121" s="852">
        <f t="shared" si="44"/>
        <v>0</v>
      </c>
      <c r="S121" s="858">
        <f t="shared" si="45"/>
        <v>0</v>
      </c>
    </row>
    <row r="122" spans="1:19" x14ac:dyDescent="0.2">
      <c r="A122" s="847" t="str">
        <f t="shared" si="28"/>
        <v>ك11</v>
      </c>
      <c r="B122" s="857">
        <f t="shared" si="29"/>
        <v>0</v>
      </c>
      <c r="C122" s="851">
        <f t="shared" si="30"/>
        <v>0</v>
      </c>
      <c r="D122" s="851">
        <f t="shared" si="31"/>
        <v>0</v>
      </c>
      <c r="E122" s="551">
        <f t="shared" si="32"/>
        <v>0</v>
      </c>
      <c r="F122" s="852">
        <f t="shared" si="33"/>
        <v>0</v>
      </c>
      <c r="G122" s="864">
        <f t="shared" si="34"/>
        <v>0</v>
      </c>
      <c r="H122" s="756">
        <f t="shared" si="35"/>
        <v>0</v>
      </c>
      <c r="I122" s="748">
        <f t="shared" si="36"/>
        <v>0</v>
      </c>
      <c r="J122" s="748">
        <f t="shared" si="37"/>
        <v>0</v>
      </c>
      <c r="K122" s="749">
        <f t="shared" si="38"/>
        <v>0</v>
      </c>
      <c r="L122" s="750">
        <f t="shared" si="39"/>
        <v>0</v>
      </c>
      <c r="M122" s="757">
        <f t="shared" si="40"/>
        <v>0</v>
      </c>
      <c r="N122" s="867">
        <f t="shared" si="41"/>
        <v>0</v>
      </c>
      <c r="O122" s="851">
        <f t="shared" si="46"/>
        <v>0</v>
      </c>
      <c r="P122" s="851">
        <f t="shared" si="42"/>
        <v>0</v>
      </c>
      <c r="Q122" s="551">
        <f t="shared" si="43"/>
        <v>0</v>
      </c>
      <c r="R122" s="852">
        <f t="shared" si="44"/>
        <v>0</v>
      </c>
      <c r="S122" s="858">
        <f t="shared" si="45"/>
        <v>0</v>
      </c>
    </row>
    <row r="123" spans="1:19" x14ac:dyDescent="0.2">
      <c r="A123" s="847" t="str">
        <f t="shared" si="28"/>
        <v>ك12</v>
      </c>
      <c r="B123" s="857">
        <f t="shared" si="29"/>
        <v>0</v>
      </c>
      <c r="C123" s="851">
        <f t="shared" si="30"/>
        <v>0</v>
      </c>
      <c r="D123" s="851">
        <f t="shared" si="31"/>
        <v>0</v>
      </c>
      <c r="E123" s="551">
        <f t="shared" si="32"/>
        <v>0</v>
      </c>
      <c r="F123" s="852">
        <f t="shared" si="33"/>
        <v>0</v>
      </c>
      <c r="G123" s="864">
        <f t="shared" si="34"/>
        <v>0</v>
      </c>
      <c r="H123" s="756">
        <f t="shared" si="35"/>
        <v>0</v>
      </c>
      <c r="I123" s="748">
        <f t="shared" si="36"/>
        <v>0</v>
      </c>
      <c r="J123" s="748">
        <f t="shared" si="37"/>
        <v>0</v>
      </c>
      <c r="K123" s="749">
        <f t="shared" si="38"/>
        <v>0</v>
      </c>
      <c r="L123" s="750">
        <f t="shared" si="39"/>
        <v>0</v>
      </c>
      <c r="M123" s="757">
        <f t="shared" si="40"/>
        <v>0</v>
      </c>
      <c r="N123" s="867">
        <f t="shared" si="41"/>
        <v>0</v>
      </c>
      <c r="O123" s="851">
        <f t="shared" si="46"/>
        <v>0</v>
      </c>
      <c r="P123" s="851">
        <f t="shared" si="42"/>
        <v>0</v>
      </c>
      <c r="Q123" s="551">
        <f t="shared" si="43"/>
        <v>0</v>
      </c>
      <c r="R123" s="852">
        <f t="shared" si="44"/>
        <v>0</v>
      </c>
      <c r="S123" s="858">
        <f t="shared" si="45"/>
        <v>0</v>
      </c>
    </row>
    <row r="124" spans="1:19" x14ac:dyDescent="0.2">
      <c r="A124" s="847" t="str">
        <f t="shared" si="28"/>
        <v>ك13</v>
      </c>
      <c r="B124" s="857">
        <f t="shared" si="29"/>
        <v>0</v>
      </c>
      <c r="C124" s="851">
        <f t="shared" si="30"/>
        <v>0</v>
      </c>
      <c r="D124" s="851">
        <f t="shared" si="31"/>
        <v>0</v>
      </c>
      <c r="E124" s="551">
        <f t="shared" si="32"/>
        <v>0</v>
      </c>
      <c r="F124" s="852">
        <f t="shared" si="33"/>
        <v>0</v>
      </c>
      <c r="G124" s="864">
        <f t="shared" si="34"/>
        <v>0</v>
      </c>
      <c r="H124" s="756">
        <f t="shared" si="35"/>
        <v>0</v>
      </c>
      <c r="I124" s="748">
        <f t="shared" si="36"/>
        <v>0</v>
      </c>
      <c r="J124" s="748">
        <f t="shared" si="37"/>
        <v>0</v>
      </c>
      <c r="K124" s="749">
        <f t="shared" si="38"/>
        <v>0</v>
      </c>
      <c r="L124" s="750">
        <f t="shared" si="39"/>
        <v>0</v>
      </c>
      <c r="M124" s="757">
        <f t="shared" si="40"/>
        <v>0</v>
      </c>
      <c r="N124" s="867">
        <f t="shared" si="41"/>
        <v>0</v>
      </c>
      <c r="O124" s="851">
        <f t="shared" si="46"/>
        <v>0</v>
      </c>
      <c r="P124" s="851">
        <f t="shared" si="42"/>
        <v>0</v>
      </c>
      <c r="Q124" s="551">
        <f t="shared" si="43"/>
        <v>0</v>
      </c>
      <c r="R124" s="852">
        <f t="shared" si="44"/>
        <v>0</v>
      </c>
      <c r="S124" s="858">
        <f t="shared" si="45"/>
        <v>0</v>
      </c>
    </row>
    <row r="125" spans="1:19" x14ac:dyDescent="0.2">
      <c r="A125" s="847" t="str">
        <f t="shared" si="28"/>
        <v>ك14</v>
      </c>
      <c r="B125" s="857">
        <f t="shared" si="29"/>
        <v>0</v>
      </c>
      <c r="C125" s="851">
        <f t="shared" si="30"/>
        <v>0</v>
      </c>
      <c r="D125" s="851">
        <f t="shared" si="31"/>
        <v>0</v>
      </c>
      <c r="E125" s="551">
        <f t="shared" si="32"/>
        <v>0</v>
      </c>
      <c r="F125" s="852">
        <f t="shared" si="33"/>
        <v>0</v>
      </c>
      <c r="G125" s="864">
        <f t="shared" si="34"/>
        <v>0</v>
      </c>
      <c r="H125" s="756">
        <f t="shared" si="35"/>
        <v>0</v>
      </c>
      <c r="I125" s="748">
        <f t="shared" si="36"/>
        <v>0</v>
      </c>
      <c r="J125" s="748">
        <f t="shared" si="37"/>
        <v>0</v>
      </c>
      <c r="K125" s="749">
        <f t="shared" si="38"/>
        <v>0</v>
      </c>
      <c r="L125" s="750">
        <f t="shared" si="39"/>
        <v>0</v>
      </c>
      <c r="M125" s="757">
        <f t="shared" si="40"/>
        <v>0</v>
      </c>
      <c r="N125" s="867">
        <f t="shared" si="41"/>
        <v>0</v>
      </c>
      <c r="O125" s="851">
        <f t="shared" si="46"/>
        <v>0</v>
      </c>
      <c r="P125" s="851">
        <f t="shared" si="42"/>
        <v>0</v>
      </c>
      <c r="Q125" s="551">
        <f t="shared" si="43"/>
        <v>0</v>
      </c>
      <c r="R125" s="852">
        <f t="shared" si="44"/>
        <v>0</v>
      </c>
      <c r="S125" s="858">
        <f t="shared" si="45"/>
        <v>0</v>
      </c>
    </row>
    <row r="126" spans="1:19" x14ac:dyDescent="0.2">
      <c r="A126" s="847" t="str">
        <f t="shared" si="28"/>
        <v>ك15</v>
      </c>
      <c r="B126" s="857">
        <f t="shared" si="29"/>
        <v>0</v>
      </c>
      <c r="C126" s="851">
        <f t="shared" si="30"/>
        <v>0</v>
      </c>
      <c r="D126" s="851">
        <f t="shared" si="31"/>
        <v>0</v>
      </c>
      <c r="E126" s="551">
        <f t="shared" si="32"/>
        <v>0</v>
      </c>
      <c r="F126" s="852">
        <f t="shared" si="33"/>
        <v>0</v>
      </c>
      <c r="G126" s="864">
        <f t="shared" si="34"/>
        <v>0</v>
      </c>
      <c r="H126" s="756">
        <f t="shared" si="35"/>
        <v>0</v>
      </c>
      <c r="I126" s="748">
        <f t="shared" si="36"/>
        <v>0</v>
      </c>
      <c r="J126" s="748">
        <f t="shared" si="37"/>
        <v>0</v>
      </c>
      <c r="K126" s="749">
        <f t="shared" si="38"/>
        <v>0</v>
      </c>
      <c r="L126" s="750">
        <f t="shared" si="39"/>
        <v>0</v>
      </c>
      <c r="M126" s="757">
        <f t="shared" si="40"/>
        <v>0</v>
      </c>
      <c r="N126" s="867">
        <f t="shared" si="41"/>
        <v>0</v>
      </c>
      <c r="O126" s="851">
        <f t="shared" si="46"/>
        <v>0</v>
      </c>
      <c r="P126" s="851">
        <f t="shared" si="42"/>
        <v>0</v>
      </c>
      <c r="Q126" s="551">
        <f t="shared" si="43"/>
        <v>0</v>
      </c>
      <c r="R126" s="852">
        <f t="shared" si="44"/>
        <v>0</v>
      </c>
      <c r="S126" s="858">
        <f t="shared" si="45"/>
        <v>0</v>
      </c>
    </row>
    <row r="127" spans="1:19" x14ac:dyDescent="0.2">
      <c r="A127" s="847" t="str">
        <f t="shared" si="28"/>
        <v>ك16</v>
      </c>
      <c r="B127" s="857">
        <f t="shared" si="29"/>
        <v>0</v>
      </c>
      <c r="C127" s="851">
        <f t="shared" si="30"/>
        <v>0</v>
      </c>
      <c r="D127" s="851">
        <f t="shared" si="31"/>
        <v>0</v>
      </c>
      <c r="E127" s="551">
        <f t="shared" si="32"/>
        <v>0</v>
      </c>
      <c r="F127" s="852">
        <f t="shared" si="33"/>
        <v>0</v>
      </c>
      <c r="G127" s="864">
        <f t="shared" si="34"/>
        <v>0</v>
      </c>
      <c r="H127" s="756">
        <f t="shared" si="35"/>
        <v>0</v>
      </c>
      <c r="I127" s="748">
        <f t="shared" si="36"/>
        <v>0</v>
      </c>
      <c r="J127" s="748">
        <f t="shared" si="37"/>
        <v>0</v>
      </c>
      <c r="K127" s="749">
        <f t="shared" si="38"/>
        <v>0</v>
      </c>
      <c r="L127" s="750">
        <f t="shared" si="39"/>
        <v>0</v>
      </c>
      <c r="M127" s="757">
        <f t="shared" si="40"/>
        <v>0</v>
      </c>
      <c r="N127" s="867">
        <f t="shared" si="41"/>
        <v>0</v>
      </c>
      <c r="O127" s="851">
        <f t="shared" si="46"/>
        <v>0</v>
      </c>
      <c r="P127" s="851">
        <f t="shared" si="42"/>
        <v>0</v>
      </c>
      <c r="Q127" s="551">
        <f t="shared" si="43"/>
        <v>0</v>
      </c>
      <c r="R127" s="852">
        <f t="shared" si="44"/>
        <v>0</v>
      </c>
      <c r="S127" s="858">
        <f t="shared" si="45"/>
        <v>0</v>
      </c>
    </row>
    <row r="128" spans="1:19" x14ac:dyDescent="0.2">
      <c r="A128" s="847" t="str">
        <f t="shared" si="28"/>
        <v>ك17</v>
      </c>
      <c r="B128" s="857">
        <f t="shared" si="29"/>
        <v>0</v>
      </c>
      <c r="C128" s="851">
        <f t="shared" si="30"/>
        <v>0</v>
      </c>
      <c r="D128" s="851">
        <f t="shared" si="31"/>
        <v>0</v>
      </c>
      <c r="E128" s="551">
        <f t="shared" si="32"/>
        <v>0</v>
      </c>
      <c r="F128" s="852">
        <f t="shared" si="33"/>
        <v>0</v>
      </c>
      <c r="G128" s="864">
        <f t="shared" si="34"/>
        <v>0</v>
      </c>
      <c r="H128" s="756">
        <f t="shared" si="35"/>
        <v>0</v>
      </c>
      <c r="I128" s="748">
        <f t="shared" si="36"/>
        <v>0</v>
      </c>
      <c r="J128" s="748">
        <f t="shared" si="37"/>
        <v>0</v>
      </c>
      <c r="K128" s="749">
        <f t="shared" si="38"/>
        <v>0</v>
      </c>
      <c r="L128" s="750">
        <f t="shared" si="39"/>
        <v>0</v>
      </c>
      <c r="M128" s="757">
        <f t="shared" si="40"/>
        <v>0</v>
      </c>
      <c r="N128" s="867">
        <f t="shared" si="41"/>
        <v>0</v>
      </c>
      <c r="O128" s="851">
        <f t="shared" si="46"/>
        <v>0</v>
      </c>
      <c r="P128" s="851">
        <f t="shared" si="42"/>
        <v>0</v>
      </c>
      <c r="Q128" s="551">
        <f t="shared" si="43"/>
        <v>0</v>
      </c>
      <c r="R128" s="852">
        <f t="shared" si="44"/>
        <v>0</v>
      </c>
      <c r="S128" s="858">
        <f t="shared" si="45"/>
        <v>0</v>
      </c>
    </row>
    <row r="129" spans="1:22" x14ac:dyDescent="0.2">
      <c r="A129" s="847" t="str">
        <f t="shared" si="28"/>
        <v>ك18</v>
      </c>
      <c r="B129" s="857">
        <f t="shared" si="29"/>
        <v>0</v>
      </c>
      <c r="C129" s="851">
        <f t="shared" si="30"/>
        <v>0</v>
      </c>
      <c r="D129" s="851">
        <f t="shared" si="31"/>
        <v>0</v>
      </c>
      <c r="E129" s="551">
        <f t="shared" si="32"/>
        <v>0</v>
      </c>
      <c r="F129" s="852">
        <f t="shared" si="33"/>
        <v>0</v>
      </c>
      <c r="G129" s="864">
        <f t="shared" si="34"/>
        <v>0</v>
      </c>
      <c r="H129" s="756">
        <f t="shared" si="35"/>
        <v>0</v>
      </c>
      <c r="I129" s="748">
        <f t="shared" si="36"/>
        <v>0</v>
      </c>
      <c r="J129" s="748">
        <f t="shared" si="37"/>
        <v>0</v>
      </c>
      <c r="K129" s="749">
        <f t="shared" si="38"/>
        <v>0</v>
      </c>
      <c r="L129" s="750">
        <f t="shared" si="39"/>
        <v>0</v>
      </c>
      <c r="M129" s="757">
        <f t="shared" si="40"/>
        <v>0</v>
      </c>
      <c r="N129" s="867">
        <f t="shared" si="41"/>
        <v>0</v>
      </c>
      <c r="O129" s="851">
        <f t="shared" si="46"/>
        <v>0</v>
      </c>
      <c r="P129" s="851">
        <f t="shared" si="42"/>
        <v>0</v>
      </c>
      <c r="Q129" s="551">
        <f t="shared" si="43"/>
        <v>0</v>
      </c>
      <c r="R129" s="852">
        <f t="shared" si="44"/>
        <v>0</v>
      </c>
      <c r="S129" s="858">
        <f t="shared" si="45"/>
        <v>0</v>
      </c>
    </row>
    <row r="130" spans="1:22" x14ac:dyDescent="0.2">
      <c r="A130" s="847" t="str">
        <f t="shared" si="28"/>
        <v>ك19</v>
      </c>
      <c r="B130" s="857">
        <f t="shared" si="29"/>
        <v>0</v>
      </c>
      <c r="C130" s="851">
        <f t="shared" si="30"/>
        <v>0</v>
      </c>
      <c r="D130" s="851">
        <f t="shared" si="31"/>
        <v>0</v>
      </c>
      <c r="E130" s="551">
        <f t="shared" si="32"/>
        <v>0</v>
      </c>
      <c r="F130" s="852">
        <f t="shared" si="33"/>
        <v>0</v>
      </c>
      <c r="G130" s="864">
        <f t="shared" si="34"/>
        <v>0</v>
      </c>
      <c r="H130" s="756">
        <f t="shared" si="35"/>
        <v>0</v>
      </c>
      <c r="I130" s="748">
        <f t="shared" si="36"/>
        <v>0</v>
      </c>
      <c r="J130" s="748">
        <f t="shared" si="37"/>
        <v>0</v>
      </c>
      <c r="K130" s="749">
        <f t="shared" si="38"/>
        <v>0</v>
      </c>
      <c r="L130" s="750">
        <f t="shared" si="39"/>
        <v>0</v>
      </c>
      <c r="M130" s="757">
        <f t="shared" si="40"/>
        <v>0</v>
      </c>
      <c r="N130" s="867">
        <f t="shared" si="41"/>
        <v>0</v>
      </c>
      <c r="O130" s="851">
        <f t="shared" si="46"/>
        <v>0</v>
      </c>
      <c r="P130" s="851">
        <f t="shared" si="42"/>
        <v>0</v>
      </c>
      <c r="Q130" s="551">
        <f t="shared" si="43"/>
        <v>0</v>
      </c>
      <c r="R130" s="852">
        <f t="shared" si="44"/>
        <v>0</v>
      </c>
      <c r="S130" s="858">
        <f t="shared" si="45"/>
        <v>0</v>
      </c>
    </row>
    <row r="131" spans="1:22" ht="18.75" thickBot="1" x14ac:dyDescent="0.25">
      <c r="A131" s="848" t="str">
        <f t="shared" si="28"/>
        <v>ك20</v>
      </c>
      <c r="B131" s="859">
        <f t="shared" si="29"/>
        <v>0</v>
      </c>
      <c r="C131" s="860">
        <f t="shared" si="30"/>
        <v>0</v>
      </c>
      <c r="D131" s="860">
        <f t="shared" si="31"/>
        <v>0</v>
      </c>
      <c r="E131" s="823">
        <f t="shared" si="32"/>
        <v>0</v>
      </c>
      <c r="F131" s="861">
        <f t="shared" si="33"/>
        <v>0</v>
      </c>
      <c r="G131" s="865">
        <f t="shared" si="34"/>
        <v>0</v>
      </c>
      <c r="H131" s="758">
        <f t="shared" si="35"/>
        <v>0</v>
      </c>
      <c r="I131" s="759">
        <f t="shared" si="36"/>
        <v>0</v>
      </c>
      <c r="J131" s="759">
        <f t="shared" si="37"/>
        <v>0</v>
      </c>
      <c r="K131" s="760">
        <f t="shared" si="38"/>
        <v>0</v>
      </c>
      <c r="L131" s="761">
        <f t="shared" si="39"/>
        <v>0</v>
      </c>
      <c r="M131" s="762">
        <f t="shared" si="40"/>
        <v>0</v>
      </c>
      <c r="N131" s="868">
        <f t="shared" si="41"/>
        <v>0</v>
      </c>
      <c r="O131" s="860">
        <f t="shared" si="46"/>
        <v>0</v>
      </c>
      <c r="P131" s="860">
        <f t="shared" si="42"/>
        <v>0</v>
      </c>
      <c r="Q131" s="823">
        <f t="shared" si="43"/>
        <v>0</v>
      </c>
      <c r="R131" s="861">
        <f t="shared" si="44"/>
        <v>0</v>
      </c>
      <c r="S131" s="862">
        <f t="shared" si="45"/>
        <v>0</v>
      </c>
    </row>
    <row r="132" spans="1:22" ht="18.75" thickBot="1" x14ac:dyDescent="0.25">
      <c r="A132" s="52"/>
    </row>
    <row r="133" spans="1:22" ht="21" thickBot="1" x14ac:dyDescent="0.25">
      <c r="A133" s="1091" t="str">
        <f>A110</f>
        <v>رمز الكمره</v>
      </c>
      <c r="F133" s="1120" t="s">
        <v>351</v>
      </c>
      <c r="G133" s="1121"/>
      <c r="H133" s="1122"/>
    </row>
    <row r="134" spans="1:22" ht="21" thickBot="1" x14ac:dyDescent="0.25">
      <c r="A134" s="1092"/>
      <c r="B134" s="694" t="str">
        <f>A112</f>
        <v>ك1</v>
      </c>
      <c r="C134" s="695" t="str">
        <f>A113</f>
        <v>ك2</v>
      </c>
      <c r="D134" s="695" t="str">
        <f>A114</f>
        <v>ك3</v>
      </c>
      <c r="E134" s="695" t="str">
        <f>A115</f>
        <v>ك4</v>
      </c>
      <c r="F134" s="695" t="str">
        <f>A116</f>
        <v>ك5</v>
      </c>
      <c r="G134" s="695" t="str">
        <f>A117</f>
        <v>ك6</v>
      </c>
      <c r="H134" s="695" t="str">
        <f>A118</f>
        <v>ك7</v>
      </c>
      <c r="I134" s="695" t="str">
        <f>A119</f>
        <v>ك8</v>
      </c>
      <c r="J134" s="695" t="str">
        <f>A120</f>
        <v>ك9</v>
      </c>
      <c r="K134" s="695" t="str">
        <f>A121</f>
        <v>ك10</v>
      </c>
      <c r="L134" s="695" t="str">
        <f>A122</f>
        <v>ك11</v>
      </c>
      <c r="M134" s="695" t="str">
        <f>A123</f>
        <v>ك12</v>
      </c>
      <c r="N134" s="695" t="str">
        <f>A124</f>
        <v>ك13</v>
      </c>
      <c r="O134" s="695" t="str">
        <f>A125</f>
        <v>ك14</v>
      </c>
      <c r="P134" s="695" t="str">
        <f>A126</f>
        <v>ك15</v>
      </c>
      <c r="Q134" s="695" t="str">
        <f>A127</f>
        <v>ك16</v>
      </c>
      <c r="R134" s="695" t="str">
        <f>A128</f>
        <v>ك17</v>
      </c>
      <c r="S134" s="695" t="str">
        <f>A129</f>
        <v>ك18</v>
      </c>
      <c r="T134" s="695" t="str">
        <f>A130</f>
        <v>ك19</v>
      </c>
      <c r="U134" s="696" t="str">
        <f>A131</f>
        <v>ك20</v>
      </c>
    </row>
    <row r="135" spans="1:22" ht="21" thickBot="1" x14ac:dyDescent="0.25">
      <c r="A135" s="709" t="s">
        <v>34</v>
      </c>
      <c r="B135" s="697">
        <f>B88*R88*((2*C88)+(2*D88)-0.2+0.1)</f>
        <v>40.799999999999997</v>
      </c>
      <c r="C135" s="698">
        <f>B89*R89*((2*C89)+(2*D89)-0.2+0.1)</f>
        <v>40.799999999999997</v>
      </c>
      <c r="D135" s="698">
        <f>B90*R90*((2*C90)+(2*D90)-0.2+0.1)</f>
        <v>0</v>
      </c>
      <c r="E135" s="698">
        <f>B91*R91*((2*C91)+(2*D91)-0.2+0.1)</f>
        <v>0</v>
      </c>
      <c r="F135" s="698">
        <f>B92*R92*((2*C92)+(2*D92)-0.2+0.1)</f>
        <v>0</v>
      </c>
      <c r="G135" s="698">
        <f>B93*R93*((2*C93)+(2*D93)-0.2+0.1)</f>
        <v>0</v>
      </c>
      <c r="H135" s="698">
        <f>B94*R94*((2*C94)+(2*D94)-0.2+0.1)</f>
        <v>0</v>
      </c>
      <c r="I135" s="698">
        <f>B95*R95*((2*C95)+(2*D95)-0.2+0.1)</f>
        <v>0</v>
      </c>
      <c r="J135" s="698">
        <f>B96*R96*((2*C96)+(2*D96)-0.2+0.1)</f>
        <v>0</v>
      </c>
      <c r="K135" s="698">
        <f>B97*R97*((2*C97)+(2*D97)-0.2+0.1)</f>
        <v>0</v>
      </c>
      <c r="L135" s="698">
        <f>B98*R98*((2*C98)+(2*D98)-0.2+0.1)</f>
        <v>0</v>
      </c>
      <c r="M135" s="698">
        <f>B99*R99*((2*C99)+(2*D99)-0.2+0.1)</f>
        <v>0</v>
      </c>
      <c r="N135" s="698">
        <f>B100*R100*((2*C100)+(2*D100)-0.2+0.1)</f>
        <v>0</v>
      </c>
      <c r="O135" s="698">
        <f>B101*R101*((2*C101)+(2*D101)-0.2+0.1)</f>
        <v>0</v>
      </c>
      <c r="P135" s="698">
        <f>B102*R102*((2*C102)+(2*D102)-0.2+0.1)</f>
        <v>0</v>
      </c>
      <c r="Q135" s="698">
        <f>B103*R103*((2*C103)+(2*D103)-0.2+0.1)</f>
        <v>0</v>
      </c>
      <c r="R135" s="698">
        <f>B104*R104*((2*C104)+(2*D104)-0.2+0.1)</f>
        <v>0</v>
      </c>
      <c r="S135" s="698">
        <f>B105*R105*((2*C105)+(2*D105)-0.2+0.1)</f>
        <v>0</v>
      </c>
      <c r="T135" s="698">
        <f>B106*R106*((2*C106)+(2*D106)-0.2+0.1)</f>
        <v>0</v>
      </c>
      <c r="U135" s="699">
        <f>B107*R107*((2*C107)+(2*D107)-0.2+0.1)</f>
        <v>0</v>
      </c>
    </row>
    <row r="136" spans="1:22" ht="21" thickBot="1" x14ac:dyDescent="0.25">
      <c r="A136" s="709" t="s">
        <v>132</v>
      </c>
      <c r="B136" s="700">
        <f>B135*S88^2/162</f>
        <v>25.185185185185183</v>
      </c>
      <c r="C136" s="701">
        <f>C135*S89^2/162</f>
        <v>36.266666666666666</v>
      </c>
      <c r="D136" s="701">
        <f>D135*S90^2/162</f>
        <v>0</v>
      </c>
      <c r="E136" s="701">
        <f>E135*S91^2/162</f>
        <v>0</v>
      </c>
      <c r="F136" s="701">
        <f>F135*S92^2/162</f>
        <v>0</v>
      </c>
      <c r="G136" s="701">
        <f>G135*S93^2/162</f>
        <v>0</v>
      </c>
      <c r="H136" s="701">
        <f>H135*S94^2/162</f>
        <v>0</v>
      </c>
      <c r="I136" s="701">
        <f>I135*S95^2/162</f>
        <v>0</v>
      </c>
      <c r="J136" s="701">
        <f>J135*S96^2/162</f>
        <v>0</v>
      </c>
      <c r="K136" s="701">
        <f>K135*S97^2/162</f>
        <v>0</v>
      </c>
      <c r="L136" s="701">
        <f>L135*S98^2/162</f>
        <v>0</v>
      </c>
      <c r="M136" s="701">
        <f>M135*S99^2/162</f>
        <v>0</v>
      </c>
      <c r="N136" s="701">
        <f>N135*S100^2/162</f>
        <v>0</v>
      </c>
      <c r="O136" s="701">
        <f>O135*S101^2/162</f>
        <v>0</v>
      </c>
      <c r="P136" s="701">
        <f>P135*S102^2/162</f>
        <v>0</v>
      </c>
      <c r="Q136" s="701">
        <f>Q135*S103^2/162</f>
        <v>0</v>
      </c>
      <c r="R136" s="701">
        <f>R135*S104^2/162</f>
        <v>0</v>
      </c>
      <c r="S136" s="701">
        <f>S135*S105^2/162</f>
        <v>0</v>
      </c>
      <c r="T136" s="701">
        <f>T135*S106^2/162</f>
        <v>0</v>
      </c>
      <c r="U136" s="702">
        <f>U135*S107^2/162</f>
        <v>0</v>
      </c>
      <c r="V136" s="869">
        <f>SUM(B136:U136)</f>
        <v>61.451851851851849</v>
      </c>
    </row>
    <row r="137" spans="1:22" ht="21" thickBot="1" x14ac:dyDescent="0.25">
      <c r="A137" s="707" t="s">
        <v>14</v>
      </c>
      <c r="B137" s="632">
        <f>S88</f>
        <v>10</v>
      </c>
      <c r="C137" s="631">
        <f>S89</f>
        <v>12</v>
      </c>
      <c r="D137" s="631">
        <f>S90</f>
        <v>8</v>
      </c>
      <c r="E137" s="631">
        <f>S91</f>
        <v>10</v>
      </c>
      <c r="F137" s="631">
        <f>S92</f>
        <v>8</v>
      </c>
      <c r="G137" s="631">
        <f>S93</f>
        <v>12</v>
      </c>
      <c r="H137" s="631">
        <f>S94</f>
        <v>12</v>
      </c>
      <c r="I137" s="631">
        <f>S95</f>
        <v>10</v>
      </c>
      <c r="J137" s="631">
        <f>S96</f>
        <v>8</v>
      </c>
      <c r="K137" s="631">
        <f>S97</f>
        <v>8</v>
      </c>
      <c r="L137" s="631">
        <f>S98</f>
        <v>8</v>
      </c>
      <c r="M137" s="631">
        <f>S99</f>
        <v>8</v>
      </c>
      <c r="N137" s="631">
        <f>S100</f>
        <v>8</v>
      </c>
      <c r="O137" s="631">
        <f>S101</f>
        <v>8</v>
      </c>
      <c r="P137" s="631">
        <f>S102</f>
        <v>8</v>
      </c>
      <c r="Q137" s="631">
        <f>S103</f>
        <v>8</v>
      </c>
      <c r="R137" s="631">
        <f>S104</f>
        <v>8</v>
      </c>
      <c r="S137" s="631">
        <f>S105</f>
        <v>8</v>
      </c>
      <c r="T137" s="631">
        <f>S106</f>
        <v>8</v>
      </c>
      <c r="U137" s="633">
        <f>S107</f>
        <v>10</v>
      </c>
    </row>
    <row r="138" spans="1:22" ht="32.25" thickBot="1" x14ac:dyDescent="0.25">
      <c r="A138" s="708" t="s">
        <v>438</v>
      </c>
      <c r="B138" s="703">
        <f>B88*C88*D88</f>
        <v>0.72</v>
      </c>
      <c r="C138" s="704">
        <f>B89*C89*D89</f>
        <v>0.72</v>
      </c>
      <c r="D138" s="704">
        <f>B90*C90*D90</f>
        <v>0</v>
      </c>
      <c r="E138" s="704">
        <f>B91*C91*D91</f>
        <v>0</v>
      </c>
      <c r="F138" s="704">
        <f>B92*C92*D92</f>
        <v>0</v>
      </c>
      <c r="G138" s="704">
        <f>B93*C93*D93</f>
        <v>0</v>
      </c>
      <c r="H138" s="704">
        <f>B94*C94*D94</f>
        <v>0</v>
      </c>
      <c r="I138" s="704">
        <f>B95*C95*D95</f>
        <v>0</v>
      </c>
      <c r="J138" s="704">
        <f>B96*C96*D96</f>
        <v>0</v>
      </c>
      <c r="K138" s="704">
        <f>B97*C97*D97</f>
        <v>0</v>
      </c>
      <c r="L138" s="704">
        <f>B98*C98*D98</f>
        <v>0</v>
      </c>
      <c r="M138" s="704">
        <f>B99*C99*D99</f>
        <v>0</v>
      </c>
      <c r="N138" s="704">
        <f>B100*C100*D100</f>
        <v>0</v>
      </c>
      <c r="O138" s="704">
        <f>B101*C101*D101</f>
        <v>0</v>
      </c>
      <c r="P138" s="704">
        <f>B102*C102*D102</f>
        <v>0</v>
      </c>
      <c r="Q138" s="704">
        <f>B103*C103*D103</f>
        <v>0</v>
      </c>
      <c r="R138" s="704">
        <f>B104*C104*D104</f>
        <v>0</v>
      </c>
      <c r="S138" s="704">
        <f>B105*C105*D105</f>
        <v>0</v>
      </c>
      <c r="T138" s="704">
        <f>B106*C106*D106</f>
        <v>0</v>
      </c>
      <c r="U138" s="705">
        <f>B107*C107*D107</f>
        <v>0</v>
      </c>
      <c r="V138" s="869">
        <f>SUM(B138:U138)</f>
        <v>1.44</v>
      </c>
    </row>
    <row r="139" spans="1:22" ht="18.75" thickBot="1" x14ac:dyDescent="0.25"/>
    <row r="140" spans="1:22" ht="12.75" x14ac:dyDescent="0.2">
      <c r="A140" s="303"/>
      <c r="E140" s="1033" t="str">
        <f>C83</f>
        <v>كمرات  الاول</v>
      </c>
      <c r="F140" s="1034"/>
    </row>
    <row r="141" spans="1:22" ht="12.75" x14ac:dyDescent="0.2">
      <c r="A141" s="303"/>
      <c r="E141" s="1035"/>
      <c r="F141" s="1036"/>
    </row>
    <row r="142" spans="1:22" ht="13.5" thickBot="1" x14ac:dyDescent="0.25">
      <c r="A142" s="303"/>
      <c r="E142" s="1037"/>
      <c r="F142" s="1038"/>
    </row>
    <row r="143" spans="1:22" ht="21" thickBot="1" x14ac:dyDescent="0.25">
      <c r="A143" s="1124" t="s">
        <v>131</v>
      </c>
      <c r="B143" s="1125"/>
      <c r="C143" s="706" t="s">
        <v>14</v>
      </c>
      <c r="D143" s="1123">
        <v>22</v>
      </c>
      <c r="E143" s="1123"/>
      <c r="F143" s="1123">
        <v>18</v>
      </c>
      <c r="G143" s="1123"/>
      <c r="H143" s="1123">
        <v>16</v>
      </c>
      <c r="I143" s="1123"/>
      <c r="J143" s="1123">
        <v>12</v>
      </c>
      <c r="K143" s="1123"/>
      <c r="L143" s="1123">
        <v>10</v>
      </c>
      <c r="M143" s="1123"/>
      <c r="N143" s="1123">
        <v>8</v>
      </c>
      <c r="O143" s="1123"/>
      <c r="P143" s="1031" t="s">
        <v>208</v>
      </c>
      <c r="Q143" s="1031"/>
    </row>
    <row r="144" spans="1:22" ht="24" thickBot="1" x14ac:dyDescent="0.25">
      <c r="A144" s="1126"/>
      <c r="B144" s="1127"/>
      <c r="C144" s="706" t="s">
        <v>132</v>
      </c>
      <c r="D144" s="1128">
        <f>SUMIFS($F$112:$F$131,$G$112:$G$131,D143)+SUMIFS($L$112:$L$131,$M$112:$M$131,D143)+SUMIFS($R$112:$R$131,$S$112:$S$131,D143)+SUMIFS($B$136:$U$136,$B$137:$U$137,D143)</f>
        <v>0</v>
      </c>
      <c r="E144" s="1128"/>
      <c r="F144" s="1128">
        <f t="shared" ref="F144" si="47">SUMIFS($F$112:$F$131,$G$112:$G$131,F143)+SUMIFS($L$112:$L$131,$M$112:$M$131,F143)+SUMIFS($R$112:$R$131,$S$112:$S$131,F143)+SUMIFS($B$136:$U$136,$B$137:$U$137,F143)</f>
        <v>120</v>
      </c>
      <c r="G144" s="1128"/>
      <c r="H144" s="1128">
        <f t="shared" ref="H144" si="48">SUMIFS($F$112:$F$131,$G$112:$G$131,H143)+SUMIFS($L$112:$L$131,$M$112:$M$131,H143)+SUMIFS($R$112:$R$131,$S$112:$S$131,H143)+SUMIFS($B$136:$U$136,$B$137:$U$137,H143)</f>
        <v>94.81481481481481</v>
      </c>
      <c r="I144" s="1128"/>
      <c r="J144" s="1128">
        <f t="shared" ref="J144" si="49">SUMIFS($F$112:$F$131,$G$112:$G$131,J143)+SUMIFS($L$112:$L$131,$M$112:$M$131,J143)+SUMIFS($R$112:$R$131,$S$112:$S$131,J143)+SUMIFS($B$136:$U$136,$B$137:$U$137,J143)</f>
        <v>36.266666666666666</v>
      </c>
      <c r="K144" s="1128"/>
      <c r="L144" s="1128">
        <f t="shared" ref="L144" si="50">SUMIFS($F$112:$F$131,$G$112:$G$131,L143)+SUMIFS($L$112:$L$131,$M$112:$M$131,L143)+SUMIFS($R$112:$R$131,$S$112:$S$131,L143)+SUMIFS($B$136:$U$136,$B$137:$U$137,L143)</f>
        <v>25.185185185185183</v>
      </c>
      <c r="M144" s="1128"/>
      <c r="N144" s="1128">
        <f t="shared" ref="N144" si="51">SUMIFS($F$112:$F$131,$G$112:$G$131,N143)+SUMIFS($L$112:$L$131,$M$112:$M$131,N143)+SUMIFS($R$112:$R$131,$S$112:$S$131,N143)+SUMIFS($B$136:$U$136,$B$137:$U$137,N143)</f>
        <v>0</v>
      </c>
      <c r="O144" s="1128"/>
      <c r="P144" s="1032">
        <f>V138</f>
        <v>1.44</v>
      </c>
      <c r="Q144" s="1032"/>
    </row>
    <row r="145" spans="18:18" s="303" customFormat="1" ht="15.75" x14ac:dyDescent="0.2">
      <c r="R145" s="513"/>
    </row>
  </sheetData>
  <mergeCells count="48">
    <mergeCell ref="F2:H3"/>
    <mergeCell ref="J2:L3"/>
    <mergeCell ref="N2:O3"/>
    <mergeCell ref="Q4:T4"/>
    <mergeCell ref="A30:K31"/>
    <mergeCell ref="B57:G57"/>
    <mergeCell ref="H57:M57"/>
    <mergeCell ref="O60:P60"/>
    <mergeCell ref="B4:D4"/>
    <mergeCell ref="E4:F4"/>
    <mergeCell ref="M4:P4"/>
    <mergeCell ref="G4:H4"/>
    <mergeCell ref="I4:L4"/>
    <mergeCell ref="B32:G32"/>
    <mergeCell ref="H32:M32"/>
    <mergeCell ref="O32:Q32"/>
    <mergeCell ref="O34:Q34"/>
    <mergeCell ref="I82:N83"/>
    <mergeCell ref="C83:D84"/>
    <mergeCell ref="H84:K85"/>
    <mergeCell ref="L84:M85"/>
    <mergeCell ref="N84:Q85"/>
    <mergeCell ref="A86:A87"/>
    <mergeCell ref="F86:G86"/>
    <mergeCell ref="R86:S86"/>
    <mergeCell ref="A109:P109"/>
    <mergeCell ref="A110:A111"/>
    <mergeCell ref="B110:G110"/>
    <mergeCell ref="H110:M110"/>
    <mergeCell ref="N110:S110"/>
    <mergeCell ref="A133:A134"/>
    <mergeCell ref="F133:H133"/>
    <mergeCell ref="E140:F142"/>
    <mergeCell ref="A143:B144"/>
    <mergeCell ref="D143:E143"/>
    <mergeCell ref="F143:G143"/>
    <mergeCell ref="H143:I143"/>
    <mergeCell ref="J143:K143"/>
    <mergeCell ref="L143:M143"/>
    <mergeCell ref="N143:O143"/>
    <mergeCell ref="P143:Q143"/>
    <mergeCell ref="D144:E144"/>
    <mergeCell ref="F144:G144"/>
    <mergeCell ref="H144:I144"/>
    <mergeCell ref="J144:K144"/>
    <mergeCell ref="L144:M144"/>
    <mergeCell ref="N144:O144"/>
    <mergeCell ref="P144:Q144"/>
  </mergeCells>
  <phoneticPr fontId="2" type="noConversion"/>
  <printOptions horizontalCentered="1"/>
  <pageMargins left="0" right="0" top="0" bottom="0" header="0" footer="0"/>
  <pageSetup paperSize="9" scale="39" orientation="landscape" r:id="rId1"/>
  <headerFooter alignWithMargins="0"/>
  <rowBreaks count="1" manualBreakCount="1">
    <brk id="81" max="16383" man="1"/>
  </row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/>
  <dimension ref="A1:V145"/>
  <sheetViews>
    <sheetView rightToLeft="1" view="pageBreakPreview" zoomScale="70" zoomScaleNormal="75" zoomScaleSheetLayoutView="70" workbookViewId="0">
      <selection activeCell="C85" sqref="C85"/>
    </sheetView>
  </sheetViews>
  <sheetFormatPr defaultRowHeight="18" x14ac:dyDescent="0.2"/>
  <cols>
    <col min="1" max="1" width="9.28515625" style="306" customWidth="1"/>
    <col min="2" max="2" width="10.140625" style="303" bestFit="1" customWidth="1"/>
    <col min="3" max="3" width="11.85546875" style="303" bestFit="1" customWidth="1"/>
    <col min="4" max="4" width="10.85546875" style="303" bestFit="1" customWidth="1"/>
    <col min="5" max="5" width="11.7109375" style="303" bestFit="1" customWidth="1"/>
    <col min="6" max="6" width="10" style="303" bestFit="1" customWidth="1"/>
    <col min="7" max="7" width="10.5703125" style="303" customWidth="1"/>
    <col min="8" max="8" width="11.28515625" style="303" customWidth="1"/>
    <col min="9" max="9" width="9.7109375" style="303" customWidth="1"/>
    <col min="10" max="10" width="10" style="303" bestFit="1" customWidth="1"/>
    <col min="11" max="11" width="11.7109375" style="303" customWidth="1"/>
    <col min="12" max="12" width="9.85546875" style="303" bestFit="1" customWidth="1"/>
    <col min="13" max="13" width="9.140625" style="303"/>
    <col min="14" max="14" width="11.7109375" style="303" customWidth="1"/>
    <col min="15" max="16" width="10" style="303" bestFit="1" customWidth="1"/>
    <col min="17" max="17" width="10.7109375" style="303" customWidth="1"/>
    <col min="18" max="18" width="10" style="303" customWidth="1"/>
    <col min="19" max="19" width="9.42578125" style="303" customWidth="1"/>
    <col min="20" max="20" width="8.28515625" style="303" customWidth="1"/>
    <col min="21" max="21" width="9.140625" style="303"/>
    <col min="22" max="22" width="11.42578125" style="303" customWidth="1"/>
    <col min="23" max="16384" width="9.140625" style="303"/>
  </cols>
  <sheetData>
    <row r="1" spans="1:20" ht="18.75" thickBot="1" x14ac:dyDescent="0.25">
      <c r="A1" s="52"/>
      <c r="B1" s="513"/>
      <c r="C1" s="513"/>
      <c r="D1" s="38"/>
      <c r="E1" s="513"/>
      <c r="F1" s="513"/>
      <c r="G1" s="513"/>
      <c r="H1" s="513"/>
      <c r="I1" s="513"/>
      <c r="J1" s="513"/>
      <c r="K1" s="513"/>
      <c r="L1" s="513"/>
      <c r="M1" s="513"/>
      <c r="N1" s="513"/>
      <c r="O1" s="513"/>
      <c r="P1" s="513"/>
      <c r="Q1" s="513"/>
    </row>
    <row r="2" spans="1:20" x14ac:dyDescent="0.2">
      <c r="A2" s="52"/>
      <c r="B2" s="513"/>
      <c r="C2" s="513"/>
      <c r="D2" s="38"/>
      <c r="E2" s="513"/>
      <c r="F2" s="1041" t="s">
        <v>83</v>
      </c>
      <c r="G2" s="1042"/>
      <c r="H2" s="1043"/>
      <c r="I2" s="513"/>
      <c r="J2" s="1129" t="s">
        <v>134</v>
      </c>
      <c r="K2" s="1042"/>
      <c r="L2" s="1043"/>
      <c r="M2" s="513"/>
      <c r="N2" s="1041">
        <f>قواعد!M2</f>
        <v>0</v>
      </c>
      <c r="O2" s="1043"/>
      <c r="P2" s="513"/>
      <c r="Q2" s="513"/>
    </row>
    <row r="3" spans="1:20" ht="21.75" customHeight="1" thickBot="1" x14ac:dyDescent="0.25">
      <c r="A3" s="52"/>
      <c r="B3" s="513"/>
      <c r="C3" s="513"/>
      <c r="D3" s="38"/>
      <c r="E3" s="513"/>
      <c r="F3" s="1044"/>
      <c r="G3" s="1045"/>
      <c r="H3" s="1046"/>
      <c r="I3" s="513"/>
      <c r="J3" s="1044"/>
      <c r="K3" s="1045"/>
      <c r="L3" s="1046"/>
      <c r="M3" s="513"/>
      <c r="N3" s="1044"/>
      <c r="O3" s="1046"/>
      <c r="P3" s="513"/>
      <c r="Q3" s="513"/>
    </row>
    <row r="4" spans="1:20" ht="18.75" thickBot="1" x14ac:dyDescent="0.25">
      <c r="A4" s="536" t="s">
        <v>405</v>
      </c>
      <c r="B4" s="1054" t="s">
        <v>86</v>
      </c>
      <c r="C4" s="1055"/>
      <c r="D4" s="1055"/>
      <c r="E4" s="1051" t="s">
        <v>13</v>
      </c>
      <c r="F4" s="1051"/>
      <c r="G4" s="1051" t="s">
        <v>13</v>
      </c>
      <c r="H4" s="1051"/>
      <c r="I4" s="1063" t="s">
        <v>87</v>
      </c>
      <c r="J4" s="1064"/>
      <c r="K4" s="1064"/>
      <c r="L4" s="1065"/>
      <c r="M4" s="1062" t="s">
        <v>60</v>
      </c>
      <c r="N4" s="1062"/>
      <c r="O4" s="1062"/>
      <c r="P4" s="1062"/>
      <c r="Q4" s="1066" t="s">
        <v>409</v>
      </c>
      <c r="R4" s="1067"/>
      <c r="S4" s="1067"/>
      <c r="T4" s="1068"/>
    </row>
    <row r="5" spans="1:20" ht="18.75" thickBot="1" x14ac:dyDescent="0.25">
      <c r="A5" s="537" t="s">
        <v>404</v>
      </c>
      <c r="B5" s="681" t="s">
        <v>61</v>
      </c>
      <c r="C5" s="674" t="s">
        <v>11</v>
      </c>
      <c r="D5" s="674" t="s">
        <v>35</v>
      </c>
      <c r="E5" s="675" t="s">
        <v>62</v>
      </c>
      <c r="F5" s="676" t="s">
        <v>14</v>
      </c>
      <c r="G5" s="676" t="s">
        <v>63</v>
      </c>
      <c r="H5" s="676" t="s">
        <v>14</v>
      </c>
      <c r="I5" s="538" t="s">
        <v>88</v>
      </c>
      <c r="J5" s="538" t="s">
        <v>89</v>
      </c>
      <c r="K5" s="538" t="s">
        <v>407</v>
      </c>
      <c r="L5" s="538" t="s">
        <v>408</v>
      </c>
      <c r="M5" s="678" t="s">
        <v>62</v>
      </c>
      <c r="N5" s="679" t="s">
        <v>14</v>
      </c>
      <c r="O5" s="678" t="s">
        <v>63</v>
      </c>
      <c r="P5" s="678" t="s">
        <v>14</v>
      </c>
      <c r="Q5" s="680" t="s">
        <v>88</v>
      </c>
      <c r="R5" s="680" t="s">
        <v>89</v>
      </c>
      <c r="S5" s="680" t="s">
        <v>407</v>
      </c>
      <c r="T5" s="680" t="s">
        <v>408</v>
      </c>
    </row>
    <row r="6" spans="1:20" x14ac:dyDescent="0.2">
      <c r="A6" s="687" t="s">
        <v>90</v>
      </c>
      <c r="B6" s="682">
        <v>4</v>
      </c>
      <c r="C6" s="661">
        <v>3</v>
      </c>
      <c r="D6" s="574">
        <v>0.12</v>
      </c>
      <c r="E6" s="665">
        <v>6</v>
      </c>
      <c r="F6" s="666">
        <v>10</v>
      </c>
      <c r="G6" s="666">
        <v>5</v>
      </c>
      <c r="H6" s="666">
        <v>12</v>
      </c>
      <c r="I6" s="671">
        <v>3</v>
      </c>
      <c r="J6" s="671">
        <v>3</v>
      </c>
      <c r="K6" s="671">
        <v>3.5</v>
      </c>
      <c r="L6" s="671">
        <v>4</v>
      </c>
      <c r="M6" s="628">
        <v>6</v>
      </c>
      <c r="N6" s="628">
        <v>10</v>
      </c>
      <c r="O6" s="628">
        <v>5</v>
      </c>
      <c r="P6" s="628">
        <v>12</v>
      </c>
      <c r="Q6" s="539">
        <v>0.12</v>
      </c>
      <c r="R6" s="539">
        <v>0.25</v>
      </c>
      <c r="S6" s="539">
        <v>0.25</v>
      </c>
      <c r="T6" s="540">
        <v>0.12</v>
      </c>
    </row>
    <row r="7" spans="1:20" x14ac:dyDescent="0.2">
      <c r="A7" s="685" t="s">
        <v>91</v>
      </c>
      <c r="B7" s="683"/>
      <c r="C7" s="662"/>
      <c r="D7" s="663"/>
      <c r="E7" s="667"/>
      <c r="F7" s="668"/>
      <c r="G7" s="668"/>
      <c r="H7" s="668"/>
      <c r="I7" s="672"/>
      <c r="J7" s="672"/>
      <c r="K7" s="672"/>
      <c r="L7" s="672"/>
      <c r="M7" s="627"/>
      <c r="N7" s="627"/>
      <c r="O7" s="627"/>
      <c r="P7" s="627"/>
      <c r="Q7" s="541"/>
      <c r="R7" s="541"/>
      <c r="S7" s="541"/>
      <c r="T7" s="542"/>
    </row>
    <row r="8" spans="1:20" x14ac:dyDescent="0.2">
      <c r="A8" s="685" t="s">
        <v>92</v>
      </c>
      <c r="B8" s="683"/>
      <c r="C8" s="662"/>
      <c r="D8" s="663"/>
      <c r="E8" s="667"/>
      <c r="F8" s="668"/>
      <c r="G8" s="668"/>
      <c r="H8" s="668"/>
      <c r="I8" s="672"/>
      <c r="J8" s="672"/>
      <c r="K8" s="672"/>
      <c r="L8" s="672"/>
      <c r="M8" s="627"/>
      <c r="N8" s="627"/>
      <c r="O8" s="627"/>
      <c r="P8" s="627"/>
      <c r="Q8" s="541"/>
      <c r="R8" s="541"/>
      <c r="S8" s="541"/>
      <c r="T8" s="542"/>
    </row>
    <row r="9" spans="1:20" x14ac:dyDescent="0.2">
      <c r="A9" s="685" t="s">
        <v>93</v>
      </c>
      <c r="B9" s="683"/>
      <c r="C9" s="662"/>
      <c r="D9" s="663"/>
      <c r="E9" s="667"/>
      <c r="F9" s="668"/>
      <c r="G9" s="668"/>
      <c r="H9" s="668"/>
      <c r="I9" s="672"/>
      <c r="J9" s="672"/>
      <c r="K9" s="672"/>
      <c r="L9" s="672"/>
      <c r="M9" s="627"/>
      <c r="N9" s="627"/>
      <c r="O9" s="627"/>
      <c r="P9" s="627"/>
      <c r="Q9" s="541"/>
      <c r="R9" s="541"/>
      <c r="S9" s="541"/>
      <c r="T9" s="542"/>
    </row>
    <row r="10" spans="1:20" x14ac:dyDescent="0.2">
      <c r="A10" s="685" t="s">
        <v>94</v>
      </c>
      <c r="B10" s="683"/>
      <c r="C10" s="662"/>
      <c r="D10" s="663"/>
      <c r="E10" s="667"/>
      <c r="F10" s="668"/>
      <c r="G10" s="668"/>
      <c r="H10" s="668"/>
      <c r="I10" s="672"/>
      <c r="J10" s="672"/>
      <c r="K10" s="672"/>
      <c r="L10" s="672"/>
      <c r="M10" s="627"/>
      <c r="N10" s="627"/>
      <c r="O10" s="627"/>
      <c r="P10" s="627"/>
      <c r="Q10" s="541"/>
      <c r="R10" s="541"/>
      <c r="S10" s="541"/>
      <c r="T10" s="542"/>
    </row>
    <row r="11" spans="1:20" x14ac:dyDescent="0.2">
      <c r="A11" s="685" t="s">
        <v>95</v>
      </c>
      <c r="B11" s="683"/>
      <c r="C11" s="662"/>
      <c r="D11" s="663"/>
      <c r="E11" s="667"/>
      <c r="F11" s="668"/>
      <c r="G11" s="668"/>
      <c r="H11" s="668"/>
      <c r="I11" s="672"/>
      <c r="J11" s="672"/>
      <c r="K11" s="672"/>
      <c r="L11" s="672"/>
      <c r="M11" s="627"/>
      <c r="N11" s="627"/>
      <c r="O11" s="627"/>
      <c r="P11" s="627"/>
      <c r="Q11" s="541"/>
      <c r="R11" s="541"/>
      <c r="S11" s="541"/>
      <c r="T11" s="542"/>
    </row>
    <row r="12" spans="1:20" x14ac:dyDescent="0.2">
      <c r="A12" s="685" t="s">
        <v>96</v>
      </c>
      <c r="B12" s="683"/>
      <c r="C12" s="662"/>
      <c r="D12" s="663"/>
      <c r="E12" s="667"/>
      <c r="F12" s="668"/>
      <c r="G12" s="668"/>
      <c r="H12" s="668"/>
      <c r="I12" s="672"/>
      <c r="J12" s="672"/>
      <c r="K12" s="672"/>
      <c r="L12" s="672"/>
      <c r="M12" s="627"/>
      <c r="N12" s="627"/>
      <c r="O12" s="627"/>
      <c r="P12" s="627"/>
      <c r="Q12" s="541"/>
      <c r="R12" s="541"/>
      <c r="S12" s="541"/>
      <c r="T12" s="542"/>
    </row>
    <row r="13" spans="1:20" x14ac:dyDescent="0.2">
      <c r="A13" s="685" t="s">
        <v>97</v>
      </c>
      <c r="B13" s="683"/>
      <c r="C13" s="662"/>
      <c r="D13" s="663"/>
      <c r="E13" s="667"/>
      <c r="F13" s="668"/>
      <c r="G13" s="668"/>
      <c r="H13" s="668"/>
      <c r="I13" s="672"/>
      <c r="J13" s="672"/>
      <c r="K13" s="672"/>
      <c r="L13" s="672"/>
      <c r="M13" s="627"/>
      <c r="N13" s="627"/>
      <c r="O13" s="627"/>
      <c r="P13" s="627"/>
      <c r="Q13" s="541"/>
      <c r="R13" s="541"/>
      <c r="S13" s="541"/>
      <c r="T13" s="542"/>
    </row>
    <row r="14" spans="1:20" x14ac:dyDescent="0.2">
      <c r="A14" s="685" t="s">
        <v>98</v>
      </c>
      <c r="B14" s="683"/>
      <c r="C14" s="662"/>
      <c r="D14" s="663"/>
      <c r="E14" s="667"/>
      <c r="F14" s="668"/>
      <c r="G14" s="668"/>
      <c r="H14" s="668"/>
      <c r="I14" s="672"/>
      <c r="J14" s="672"/>
      <c r="K14" s="672"/>
      <c r="L14" s="672"/>
      <c r="M14" s="627"/>
      <c r="N14" s="627"/>
      <c r="O14" s="627"/>
      <c r="P14" s="627"/>
      <c r="Q14" s="541"/>
      <c r="R14" s="541"/>
      <c r="S14" s="541"/>
      <c r="T14" s="542"/>
    </row>
    <row r="15" spans="1:20" x14ac:dyDescent="0.2">
      <c r="A15" s="685" t="s">
        <v>99</v>
      </c>
      <c r="B15" s="683"/>
      <c r="C15" s="662"/>
      <c r="D15" s="663"/>
      <c r="E15" s="667"/>
      <c r="F15" s="668"/>
      <c r="G15" s="668"/>
      <c r="H15" s="668"/>
      <c r="I15" s="672"/>
      <c r="J15" s="672"/>
      <c r="K15" s="672"/>
      <c r="L15" s="672"/>
      <c r="M15" s="627"/>
      <c r="N15" s="627"/>
      <c r="O15" s="627"/>
      <c r="P15" s="627"/>
      <c r="Q15" s="541"/>
      <c r="R15" s="541"/>
      <c r="S15" s="541"/>
      <c r="T15" s="542"/>
    </row>
    <row r="16" spans="1:20" x14ac:dyDescent="0.2">
      <c r="A16" s="685" t="s">
        <v>100</v>
      </c>
      <c r="B16" s="683"/>
      <c r="C16" s="662"/>
      <c r="D16" s="663"/>
      <c r="E16" s="667"/>
      <c r="F16" s="668"/>
      <c r="G16" s="668"/>
      <c r="H16" s="668"/>
      <c r="I16" s="672"/>
      <c r="J16" s="672"/>
      <c r="K16" s="672"/>
      <c r="L16" s="672"/>
      <c r="M16" s="627"/>
      <c r="N16" s="627"/>
      <c r="O16" s="627"/>
      <c r="P16" s="627"/>
      <c r="Q16" s="541"/>
      <c r="R16" s="541"/>
      <c r="S16" s="541"/>
      <c r="T16" s="542"/>
    </row>
    <row r="17" spans="1:20" ht="23.25" customHeight="1" x14ac:dyDescent="0.2">
      <c r="A17" s="685" t="s">
        <v>210</v>
      </c>
      <c r="B17" s="683"/>
      <c r="C17" s="662"/>
      <c r="D17" s="663"/>
      <c r="E17" s="667"/>
      <c r="F17" s="668"/>
      <c r="G17" s="668"/>
      <c r="H17" s="668"/>
      <c r="I17" s="672"/>
      <c r="J17" s="672"/>
      <c r="K17" s="672"/>
      <c r="L17" s="672"/>
      <c r="M17" s="627"/>
      <c r="N17" s="627"/>
      <c r="O17" s="627"/>
      <c r="P17" s="627"/>
      <c r="Q17" s="541"/>
      <c r="R17" s="541"/>
      <c r="S17" s="541"/>
      <c r="T17" s="542"/>
    </row>
    <row r="18" spans="1:20" x14ac:dyDescent="0.2">
      <c r="A18" s="685" t="s">
        <v>211</v>
      </c>
      <c r="B18" s="683"/>
      <c r="C18" s="662"/>
      <c r="D18" s="663"/>
      <c r="E18" s="667"/>
      <c r="F18" s="668"/>
      <c r="G18" s="668"/>
      <c r="H18" s="668"/>
      <c r="I18" s="672"/>
      <c r="J18" s="672"/>
      <c r="K18" s="672"/>
      <c r="L18" s="672"/>
      <c r="M18" s="627"/>
      <c r="N18" s="627"/>
      <c r="O18" s="627"/>
      <c r="P18" s="627"/>
      <c r="Q18" s="541"/>
      <c r="R18" s="541"/>
      <c r="S18" s="541"/>
      <c r="T18" s="542"/>
    </row>
    <row r="19" spans="1:20" x14ac:dyDescent="0.2">
      <c r="A19" s="685" t="s">
        <v>428</v>
      </c>
      <c r="B19" s="683"/>
      <c r="C19" s="662"/>
      <c r="D19" s="663"/>
      <c r="E19" s="667"/>
      <c r="F19" s="668"/>
      <c r="G19" s="668"/>
      <c r="H19" s="668"/>
      <c r="I19" s="672"/>
      <c r="J19" s="672"/>
      <c r="K19" s="672"/>
      <c r="L19" s="672"/>
      <c r="M19" s="627"/>
      <c r="N19" s="627"/>
      <c r="O19" s="627"/>
      <c r="P19" s="627"/>
      <c r="Q19" s="541"/>
      <c r="R19" s="541"/>
      <c r="S19" s="541"/>
      <c r="T19" s="542"/>
    </row>
    <row r="20" spans="1:20" x14ac:dyDescent="0.2">
      <c r="A20" s="685" t="s">
        <v>429</v>
      </c>
      <c r="B20" s="683"/>
      <c r="C20" s="662"/>
      <c r="D20" s="663"/>
      <c r="E20" s="667"/>
      <c r="F20" s="668"/>
      <c r="G20" s="668"/>
      <c r="H20" s="668"/>
      <c r="I20" s="672"/>
      <c r="J20" s="672"/>
      <c r="K20" s="672"/>
      <c r="L20" s="672"/>
      <c r="M20" s="627"/>
      <c r="N20" s="627"/>
      <c r="O20" s="627"/>
      <c r="P20" s="627"/>
      <c r="Q20" s="541"/>
      <c r="R20" s="541"/>
      <c r="S20" s="541"/>
      <c r="T20" s="542"/>
    </row>
    <row r="21" spans="1:20" x14ac:dyDescent="0.2">
      <c r="A21" s="685" t="s">
        <v>430</v>
      </c>
      <c r="B21" s="683"/>
      <c r="C21" s="662"/>
      <c r="D21" s="663"/>
      <c r="E21" s="667"/>
      <c r="F21" s="668"/>
      <c r="G21" s="668"/>
      <c r="H21" s="668"/>
      <c r="I21" s="672"/>
      <c r="J21" s="672"/>
      <c r="K21" s="672"/>
      <c r="L21" s="672"/>
      <c r="M21" s="627"/>
      <c r="N21" s="627"/>
      <c r="O21" s="627"/>
      <c r="P21" s="627"/>
      <c r="Q21" s="541"/>
      <c r="R21" s="541"/>
      <c r="S21" s="541"/>
      <c r="T21" s="542"/>
    </row>
    <row r="22" spans="1:20" x14ac:dyDescent="0.2">
      <c r="A22" s="685" t="s">
        <v>431</v>
      </c>
      <c r="B22" s="683"/>
      <c r="C22" s="662"/>
      <c r="D22" s="663"/>
      <c r="E22" s="667"/>
      <c r="F22" s="668"/>
      <c r="G22" s="668"/>
      <c r="H22" s="668"/>
      <c r="I22" s="672"/>
      <c r="J22" s="672"/>
      <c r="K22" s="672"/>
      <c r="L22" s="672"/>
      <c r="M22" s="627"/>
      <c r="N22" s="627"/>
      <c r="O22" s="627"/>
      <c r="P22" s="627"/>
      <c r="Q22" s="541"/>
      <c r="R22" s="541"/>
      <c r="S22" s="541"/>
      <c r="T22" s="542"/>
    </row>
    <row r="23" spans="1:20" x14ac:dyDescent="0.2">
      <c r="A23" s="685" t="s">
        <v>432</v>
      </c>
      <c r="B23" s="683"/>
      <c r="C23" s="662"/>
      <c r="D23" s="663"/>
      <c r="E23" s="667"/>
      <c r="F23" s="668"/>
      <c r="G23" s="668"/>
      <c r="H23" s="668"/>
      <c r="I23" s="672"/>
      <c r="J23" s="672"/>
      <c r="K23" s="672"/>
      <c r="L23" s="672"/>
      <c r="M23" s="627"/>
      <c r="N23" s="627"/>
      <c r="O23" s="627"/>
      <c r="P23" s="627"/>
      <c r="Q23" s="541"/>
      <c r="R23" s="541"/>
      <c r="S23" s="541"/>
      <c r="T23" s="542"/>
    </row>
    <row r="24" spans="1:20" x14ac:dyDescent="0.2">
      <c r="A24" s="685" t="s">
        <v>433</v>
      </c>
      <c r="B24" s="683"/>
      <c r="C24" s="662"/>
      <c r="D24" s="663"/>
      <c r="E24" s="667"/>
      <c r="F24" s="668"/>
      <c r="G24" s="668"/>
      <c r="H24" s="668"/>
      <c r="I24" s="672"/>
      <c r="J24" s="672"/>
      <c r="K24" s="672"/>
      <c r="L24" s="672"/>
      <c r="M24" s="627"/>
      <c r="N24" s="627"/>
      <c r="O24" s="627"/>
      <c r="P24" s="627"/>
      <c r="Q24" s="541"/>
      <c r="R24" s="541"/>
      <c r="S24" s="541"/>
      <c r="T24" s="542"/>
    </row>
    <row r="25" spans="1:20" x14ac:dyDescent="0.2">
      <c r="A25" s="685" t="s">
        <v>434</v>
      </c>
      <c r="B25" s="683"/>
      <c r="C25" s="662"/>
      <c r="D25" s="663"/>
      <c r="E25" s="667"/>
      <c r="F25" s="668"/>
      <c r="G25" s="668"/>
      <c r="H25" s="668"/>
      <c r="I25" s="672"/>
      <c r="J25" s="672"/>
      <c r="K25" s="672"/>
      <c r="L25" s="672"/>
      <c r="M25" s="627"/>
      <c r="N25" s="627"/>
      <c r="O25" s="627"/>
      <c r="P25" s="627"/>
      <c r="Q25" s="541"/>
      <c r="R25" s="541"/>
      <c r="S25" s="541"/>
      <c r="T25" s="542"/>
    </row>
    <row r="26" spans="1:20" x14ac:dyDescent="0.2">
      <c r="A26" s="685" t="s">
        <v>435</v>
      </c>
      <c r="B26" s="683"/>
      <c r="C26" s="662"/>
      <c r="D26" s="663"/>
      <c r="E26" s="667"/>
      <c r="F26" s="668"/>
      <c r="G26" s="668"/>
      <c r="H26" s="668"/>
      <c r="I26" s="672"/>
      <c r="J26" s="672"/>
      <c r="K26" s="672"/>
      <c r="L26" s="672"/>
      <c r="M26" s="627"/>
      <c r="N26" s="627"/>
      <c r="O26" s="627"/>
      <c r="P26" s="627"/>
      <c r="Q26" s="541"/>
      <c r="R26" s="541"/>
      <c r="S26" s="541"/>
      <c r="T26" s="542"/>
    </row>
    <row r="27" spans="1:20" ht="18.75" thickBot="1" x14ac:dyDescent="0.25">
      <c r="A27" s="686" t="s">
        <v>436</v>
      </c>
      <c r="B27" s="684"/>
      <c r="C27" s="664"/>
      <c r="D27" s="576"/>
      <c r="E27" s="669"/>
      <c r="F27" s="670"/>
      <c r="G27" s="670"/>
      <c r="H27" s="670"/>
      <c r="I27" s="673"/>
      <c r="J27" s="673"/>
      <c r="K27" s="673"/>
      <c r="L27" s="673"/>
      <c r="M27" s="629"/>
      <c r="N27" s="629"/>
      <c r="O27" s="629"/>
      <c r="P27" s="629"/>
      <c r="Q27" s="543"/>
      <c r="R27" s="543"/>
      <c r="S27" s="543"/>
      <c r="T27" s="544"/>
    </row>
    <row r="28" spans="1:20" x14ac:dyDescent="0.2">
      <c r="A28" s="52"/>
      <c r="B28" s="513"/>
      <c r="C28" s="513"/>
      <c r="D28" s="38"/>
      <c r="E28" s="513"/>
      <c r="F28" s="513"/>
      <c r="G28" s="513"/>
      <c r="H28" s="513"/>
      <c r="I28" s="513"/>
      <c r="J28" s="513"/>
      <c r="K28" s="513"/>
      <c r="L28" s="513"/>
      <c r="M28" s="513"/>
      <c r="N28" s="513"/>
      <c r="O28" s="513"/>
      <c r="P28" s="513"/>
      <c r="Q28" s="513"/>
    </row>
    <row r="29" spans="1:20" ht="18.75" thickBot="1" x14ac:dyDescent="0.25">
      <c r="A29" s="52"/>
      <c r="B29" s="513"/>
      <c r="C29" s="513"/>
      <c r="D29" s="38"/>
      <c r="E29" s="513"/>
      <c r="F29" s="513"/>
      <c r="G29" s="513"/>
      <c r="H29" s="513"/>
      <c r="I29" s="513"/>
      <c r="J29" s="513"/>
      <c r="K29" s="513"/>
      <c r="L29" s="513"/>
      <c r="M29" s="513"/>
      <c r="N29" s="513"/>
      <c r="O29" s="513"/>
      <c r="P29" s="513"/>
      <c r="Q29" s="513"/>
    </row>
    <row r="30" spans="1:20" ht="15.75" x14ac:dyDescent="0.2">
      <c r="A30" s="1056" t="s">
        <v>411</v>
      </c>
      <c r="B30" s="1057"/>
      <c r="C30" s="1057"/>
      <c r="D30" s="1057"/>
      <c r="E30" s="1057"/>
      <c r="F30" s="1057"/>
      <c r="G30" s="1057"/>
      <c r="H30" s="1057"/>
      <c r="I30" s="1057"/>
      <c r="J30" s="1057"/>
      <c r="K30" s="1058"/>
      <c r="L30" s="513"/>
      <c r="M30" s="513"/>
      <c r="N30" s="513"/>
      <c r="O30" s="513"/>
      <c r="P30" s="513"/>
    </row>
    <row r="31" spans="1:20" ht="16.5" thickBot="1" x14ac:dyDescent="0.25">
      <c r="A31" s="1059"/>
      <c r="B31" s="1060"/>
      <c r="C31" s="1060"/>
      <c r="D31" s="1060"/>
      <c r="E31" s="1060"/>
      <c r="F31" s="1060"/>
      <c r="G31" s="1060"/>
      <c r="H31" s="1060"/>
      <c r="I31" s="1060"/>
      <c r="J31" s="1060"/>
      <c r="K31" s="1061"/>
      <c r="L31" s="513"/>
      <c r="M31" s="513"/>
      <c r="N31" s="513"/>
      <c r="O31" s="513"/>
      <c r="P31" s="513"/>
    </row>
    <row r="32" spans="1:20" ht="21" thickBot="1" x14ac:dyDescent="0.25">
      <c r="A32" s="536" t="s">
        <v>405</v>
      </c>
      <c r="B32" s="1072" t="s">
        <v>403</v>
      </c>
      <c r="C32" s="1073"/>
      <c r="D32" s="1073"/>
      <c r="E32" s="1073"/>
      <c r="F32" s="1073"/>
      <c r="G32" s="1074"/>
      <c r="H32" s="1075" t="s">
        <v>406</v>
      </c>
      <c r="I32" s="1076"/>
      <c r="J32" s="1076"/>
      <c r="K32" s="1076"/>
      <c r="L32" s="1076"/>
      <c r="M32" s="1077"/>
      <c r="N32" s="546" t="s">
        <v>75</v>
      </c>
      <c r="O32" s="1069" t="s">
        <v>215</v>
      </c>
      <c r="P32" s="1070"/>
      <c r="Q32" s="1071"/>
    </row>
    <row r="33" spans="1:17" ht="32.25" thickBot="1" x14ac:dyDescent="0.25">
      <c r="A33" s="537" t="s">
        <v>404</v>
      </c>
      <c r="B33" s="713" t="s">
        <v>399</v>
      </c>
      <c r="C33" s="713" t="s">
        <v>400</v>
      </c>
      <c r="D33" s="713" t="s">
        <v>401</v>
      </c>
      <c r="E33" s="715" t="s">
        <v>381</v>
      </c>
      <c r="F33" s="715" t="s">
        <v>132</v>
      </c>
      <c r="G33" s="715" t="s">
        <v>14</v>
      </c>
      <c r="H33" s="731" t="s">
        <v>399</v>
      </c>
      <c r="I33" s="731" t="s">
        <v>400</v>
      </c>
      <c r="J33" s="731" t="s">
        <v>401</v>
      </c>
      <c r="K33" s="732" t="s">
        <v>381</v>
      </c>
      <c r="L33" s="732" t="s">
        <v>132</v>
      </c>
      <c r="M33" s="732" t="s">
        <v>14</v>
      </c>
      <c r="N33" s="546" t="s">
        <v>15</v>
      </c>
      <c r="O33" s="688" t="s">
        <v>214</v>
      </c>
      <c r="P33" s="688" t="s">
        <v>14</v>
      </c>
      <c r="Q33" s="688" t="s">
        <v>135</v>
      </c>
    </row>
    <row r="34" spans="1:17" ht="18.75" thickBot="1" x14ac:dyDescent="0.25">
      <c r="A34" s="710" t="str">
        <f t="shared" ref="A34:A55" si="0">A6</f>
        <v>ب1</v>
      </c>
      <c r="B34" s="751">
        <f t="shared" ref="B34:B55" si="1">ROUNDUP(IF(B6&gt;0,E6*C6+1,0),0)</f>
        <v>19</v>
      </c>
      <c r="C34" s="752">
        <f t="shared" ref="C34:C55" si="2">IF(M6&gt;0,B6+Q6+R6,B6+Q6+R6+(0.25*(I6+J6)))</f>
        <v>4.37</v>
      </c>
      <c r="D34" s="752">
        <f>(IF(C34&gt;0,IF(C34&lt;=2,(12-(C34*6)),0)))+((IF(C34&gt;2,IF(C34&lt;=3,(12-(C34*4)),0))))+((IF(C34&gt;3,IF(C34&lt;=4,(12-(C34*3)),0))))+((IF(C34&gt;4,IF(C34&lt;=6,(12-(C34*2)),0))))+((IF(C34&gt;6,IF(C34&lt;=12,(12-C34),0))))</f>
        <v>3.26</v>
      </c>
      <c r="E34" s="753">
        <f>ROUNDUP(IF(C34&gt;0,IF(C34&lt;=2,B34/6,0))+((IF(C34&gt;2,IF(C34&lt;=3,B34/4,0))))+((IF(C34&gt;3,IF(C34&lt;=4,B34/3,0))))+((IF(C34&gt;4,IF(C34&lt;=6,B34/2,0))))+((IF(C34&gt;6,IF(C34&lt;=12,B34,0)))),0)</f>
        <v>10</v>
      </c>
      <c r="F34" s="754">
        <f>E34*12*G34*G34/162</f>
        <v>74.074074074074076</v>
      </c>
      <c r="G34" s="763">
        <f t="shared" ref="G34:G55" si="3">F6</f>
        <v>10</v>
      </c>
      <c r="H34" s="736">
        <f t="shared" ref="H34:H55" si="4">ROUNDUP(IF(M6&gt;0,M6*C6+1,0),0)</f>
        <v>19</v>
      </c>
      <c r="I34" s="737">
        <f t="shared" ref="I34:I55" si="5">B6+Q6+R6+0.25*(I6+J6)</f>
        <v>5.87</v>
      </c>
      <c r="J34" s="737">
        <f>(IF(I34&gt;0,IF(I34&lt;=2,(12-(I34*6)),0)))+((IF(I34&gt;2,IF(I34&lt;=3,(12-(I34*4)),0))))+((IF(I34&gt;3,IF(I34&lt;=4,(12-(I34*3)),0))))+((IF(I34&gt;4,IF(I34&lt;=6,(12-(I34*2)),0))))+((IF(I34&gt;6,IF(I34&lt;=12,(12-I34),0))))</f>
        <v>0.25999999999999979</v>
      </c>
      <c r="K34" s="738">
        <f>ROUNDUP(IF(I34&gt;0,IF(I34&lt;=2,H34/6,0))+((IF(I34&gt;2,IF(I34&lt;=3,H34/4,0))))+((IF(I34&gt;3,IF(I34&lt;=4,H34/3,0))))+((IF(I34&gt;4,IF(I34&lt;=6,H34/2,0))))+((IF(I34&gt;6,IF(I34&lt;=12,H34,0)))),0)</f>
        <v>10</v>
      </c>
      <c r="L34" s="739">
        <f>K34*12*M34*M34/162</f>
        <v>74.074074074074076</v>
      </c>
      <c r="M34" s="740">
        <f t="shared" ref="M34:M55" si="6">N6</f>
        <v>10</v>
      </c>
      <c r="N34" s="766">
        <f t="shared" ref="N34:N55" si="7">B6*C6*D6</f>
        <v>1.44</v>
      </c>
      <c r="O34" s="1088" t="s">
        <v>439</v>
      </c>
      <c r="P34" s="1089"/>
      <c r="Q34" s="1090"/>
    </row>
    <row r="35" spans="1:17" x14ac:dyDescent="0.2">
      <c r="A35" s="711" t="str">
        <f t="shared" si="0"/>
        <v>ب2</v>
      </c>
      <c r="B35" s="756">
        <f t="shared" si="1"/>
        <v>0</v>
      </c>
      <c r="C35" s="748">
        <f t="shared" si="2"/>
        <v>0</v>
      </c>
      <c r="D35" s="748">
        <f t="shared" ref="D35:D52" si="8">(IF(C35&gt;0,IF(C35&lt;=2,(12-(C35*6)),0)))+((IF(C35&gt;2,IF(C35&lt;=3,(12-(C35*4)),0))))+((IF(C35&gt;3,IF(C35&lt;=4,(12-(C35*3)),0))))+((IF(C35&gt;4,IF(C35&lt;=6,(12-(C35*2)),0))))+((IF(C35&gt;6,IF(C35&lt;=12,(12-C35),0))))</f>
        <v>0</v>
      </c>
      <c r="E35" s="749">
        <f t="shared" ref="E35:E52" si="9">ROUNDUP(IF(C35&gt;0,IF(C35&lt;=2,B35/6,0))+((IF(C35&gt;2,IF(C35&lt;=3,B35/4,0))))+((IF(C35&gt;3,IF(C35&lt;=4,B35/3,0))))+((IF(C35&gt;4,IF(C35&lt;=6,B35/2,0))))+((IF(C35&gt;6,IF(C35&lt;=12,B35,0)))),0)</f>
        <v>0</v>
      </c>
      <c r="F35" s="750">
        <f t="shared" ref="F35:F52" si="10">E35*12*G35*G35/162</f>
        <v>0</v>
      </c>
      <c r="G35" s="764">
        <f t="shared" si="3"/>
        <v>0</v>
      </c>
      <c r="H35" s="741">
        <f t="shared" si="4"/>
        <v>0</v>
      </c>
      <c r="I35" s="733">
        <f t="shared" si="5"/>
        <v>0</v>
      </c>
      <c r="J35" s="733">
        <f t="shared" ref="J35:J52" si="11">(IF(I35&gt;0,IF(I35&lt;=2,(12-(I35*6)),0)))+((IF(I35&gt;2,IF(I35&lt;=3,(12-(I35*4)),0))))+((IF(I35&gt;3,IF(I35&lt;=4,(12-(I35*3)),0))))+((IF(I35&gt;4,IF(I35&lt;=6,(12-(I35*2)),0))))+((IF(I35&gt;6,IF(I35&lt;=12,(12-I35),0))))</f>
        <v>0</v>
      </c>
      <c r="K35" s="734">
        <f t="shared" ref="K35:K52" si="12">(IF(I35&gt;0,IF(I35&lt;=2,H35/6,0)))+((IF(I35&gt;2,IF(I35&lt;=3,H35/4,0))))+((IF(I35&gt;3,IF(I35&lt;=4,H35/3,0))))+((IF(I35&gt;4,IF(I35&lt;=6,H35/2,0))))+((IF(I35&gt;6,IF(I35&lt;=12,H35,0))))</f>
        <v>0</v>
      </c>
      <c r="L35" s="735">
        <f t="shared" ref="L35:L52" si="13">K35*12*M35*M35/162</f>
        <v>0</v>
      </c>
      <c r="M35" s="742">
        <f t="shared" si="6"/>
        <v>0</v>
      </c>
      <c r="N35" s="768">
        <f t="shared" si="7"/>
        <v>0</v>
      </c>
      <c r="O35" s="770"/>
      <c r="P35" s="771">
        <v>18</v>
      </c>
      <c r="Q35" s="772"/>
    </row>
    <row r="36" spans="1:17" ht="15.75" customHeight="1" x14ac:dyDescent="0.2">
      <c r="A36" s="711" t="str">
        <f t="shared" si="0"/>
        <v>ب3</v>
      </c>
      <c r="B36" s="756">
        <f t="shared" si="1"/>
        <v>0</v>
      </c>
      <c r="C36" s="748">
        <f t="shared" si="2"/>
        <v>0</v>
      </c>
      <c r="D36" s="748">
        <f t="shared" si="8"/>
        <v>0</v>
      </c>
      <c r="E36" s="749">
        <f t="shared" si="9"/>
        <v>0</v>
      </c>
      <c r="F36" s="750">
        <f t="shared" si="10"/>
        <v>0</v>
      </c>
      <c r="G36" s="764">
        <f t="shared" si="3"/>
        <v>0</v>
      </c>
      <c r="H36" s="741">
        <f t="shared" si="4"/>
        <v>0</v>
      </c>
      <c r="I36" s="733">
        <f t="shared" si="5"/>
        <v>0</v>
      </c>
      <c r="J36" s="733">
        <f t="shared" si="11"/>
        <v>0</v>
      </c>
      <c r="K36" s="734">
        <f t="shared" si="12"/>
        <v>0</v>
      </c>
      <c r="L36" s="735">
        <f t="shared" si="13"/>
        <v>0</v>
      </c>
      <c r="M36" s="742">
        <f t="shared" si="6"/>
        <v>0</v>
      </c>
      <c r="N36" s="768">
        <f t="shared" si="7"/>
        <v>0</v>
      </c>
      <c r="O36" s="773"/>
      <c r="P36" s="769">
        <v>16</v>
      </c>
      <c r="Q36" s="774"/>
    </row>
    <row r="37" spans="1:17" ht="16.5" customHeight="1" x14ac:dyDescent="0.2">
      <c r="A37" s="711" t="str">
        <f t="shared" si="0"/>
        <v>ب4</v>
      </c>
      <c r="B37" s="756">
        <f t="shared" si="1"/>
        <v>0</v>
      </c>
      <c r="C37" s="748">
        <f t="shared" si="2"/>
        <v>0</v>
      </c>
      <c r="D37" s="748">
        <f t="shared" si="8"/>
        <v>0</v>
      </c>
      <c r="E37" s="749">
        <f t="shared" si="9"/>
        <v>0</v>
      </c>
      <c r="F37" s="750">
        <f t="shared" si="10"/>
        <v>0</v>
      </c>
      <c r="G37" s="764">
        <f t="shared" si="3"/>
        <v>0</v>
      </c>
      <c r="H37" s="741">
        <f t="shared" si="4"/>
        <v>0</v>
      </c>
      <c r="I37" s="733">
        <f t="shared" si="5"/>
        <v>0</v>
      </c>
      <c r="J37" s="733">
        <f t="shared" si="11"/>
        <v>0</v>
      </c>
      <c r="K37" s="734">
        <f t="shared" si="12"/>
        <v>0</v>
      </c>
      <c r="L37" s="735">
        <f t="shared" si="13"/>
        <v>0</v>
      </c>
      <c r="M37" s="742">
        <f t="shared" si="6"/>
        <v>0</v>
      </c>
      <c r="N37" s="768">
        <f t="shared" si="7"/>
        <v>0</v>
      </c>
      <c r="O37" s="773"/>
      <c r="P37" s="769">
        <v>12</v>
      </c>
      <c r="Q37" s="774"/>
    </row>
    <row r="38" spans="1:17" ht="16.5" customHeight="1" x14ac:dyDescent="0.2">
      <c r="A38" s="711" t="str">
        <f t="shared" si="0"/>
        <v>ب5</v>
      </c>
      <c r="B38" s="756">
        <f t="shared" si="1"/>
        <v>0</v>
      </c>
      <c r="C38" s="748">
        <f t="shared" si="2"/>
        <v>0</v>
      </c>
      <c r="D38" s="748">
        <f t="shared" si="8"/>
        <v>0</v>
      </c>
      <c r="E38" s="749">
        <f t="shared" si="9"/>
        <v>0</v>
      </c>
      <c r="F38" s="750">
        <f t="shared" si="10"/>
        <v>0</v>
      </c>
      <c r="G38" s="764">
        <f t="shared" si="3"/>
        <v>0</v>
      </c>
      <c r="H38" s="741">
        <f t="shared" si="4"/>
        <v>0</v>
      </c>
      <c r="I38" s="733">
        <f t="shared" si="5"/>
        <v>0</v>
      </c>
      <c r="J38" s="733">
        <f t="shared" si="11"/>
        <v>0</v>
      </c>
      <c r="K38" s="734">
        <f t="shared" si="12"/>
        <v>0</v>
      </c>
      <c r="L38" s="735">
        <f t="shared" si="13"/>
        <v>0</v>
      </c>
      <c r="M38" s="742">
        <f t="shared" si="6"/>
        <v>0</v>
      </c>
      <c r="N38" s="768">
        <f t="shared" si="7"/>
        <v>0</v>
      </c>
      <c r="O38" s="773"/>
      <c r="P38" s="769">
        <v>10</v>
      </c>
      <c r="Q38" s="774"/>
    </row>
    <row r="39" spans="1:17" ht="18" customHeight="1" x14ac:dyDescent="0.2">
      <c r="A39" s="711" t="str">
        <f t="shared" si="0"/>
        <v>ب6</v>
      </c>
      <c r="B39" s="756">
        <f t="shared" si="1"/>
        <v>0</v>
      </c>
      <c r="C39" s="748">
        <f t="shared" si="2"/>
        <v>0</v>
      </c>
      <c r="D39" s="748">
        <f t="shared" si="8"/>
        <v>0</v>
      </c>
      <c r="E39" s="749">
        <f t="shared" si="9"/>
        <v>0</v>
      </c>
      <c r="F39" s="750">
        <f t="shared" si="10"/>
        <v>0</v>
      </c>
      <c r="G39" s="764">
        <f t="shared" si="3"/>
        <v>0</v>
      </c>
      <c r="H39" s="741">
        <f t="shared" si="4"/>
        <v>0</v>
      </c>
      <c r="I39" s="733">
        <f t="shared" si="5"/>
        <v>0</v>
      </c>
      <c r="J39" s="733">
        <f t="shared" si="11"/>
        <v>0</v>
      </c>
      <c r="K39" s="734">
        <f t="shared" si="12"/>
        <v>0</v>
      </c>
      <c r="L39" s="735">
        <f t="shared" si="13"/>
        <v>0</v>
      </c>
      <c r="M39" s="742">
        <f t="shared" si="6"/>
        <v>0</v>
      </c>
      <c r="N39" s="768">
        <f t="shared" si="7"/>
        <v>0</v>
      </c>
      <c r="O39" s="773"/>
      <c r="P39" s="769">
        <v>8</v>
      </c>
      <c r="Q39" s="774"/>
    </row>
    <row r="40" spans="1:17" ht="18.75" customHeight="1" thickBot="1" x14ac:dyDescent="0.25">
      <c r="A40" s="711" t="str">
        <f t="shared" si="0"/>
        <v>ب7</v>
      </c>
      <c r="B40" s="756">
        <f t="shared" si="1"/>
        <v>0</v>
      </c>
      <c r="C40" s="748">
        <f t="shared" si="2"/>
        <v>0</v>
      </c>
      <c r="D40" s="748">
        <f t="shared" si="8"/>
        <v>0</v>
      </c>
      <c r="E40" s="749">
        <f t="shared" si="9"/>
        <v>0</v>
      </c>
      <c r="F40" s="750">
        <f t="shared" si="10"/>
        <v>0</v>
      </c>
      <c r="G40" s="764">
        <f t="shared" si="3"/>
        <v>0</v>
      </c>
      <c r="H40" s="741">
        <f t="shared" si="4"/>
        <v>0</v>
      </c>
      <c r="I40" s="733">
        <f t="shared" si="5"/>
        <v>0</v>
      </c>
      <c r="J40" s="733">
        <f t="shared" si="11"/>
        <v>0</v>
      </c>
      <c r="K40" s="734">
        <f t="shared" si="12"/>
        <v>0</v>
      </c>
      <c r="L40" s="735">
        <f t="shared" si="13"/>
        <v>0</v>
      </c>
      <c r="M40" s="742">
        <f t="shared" si="6"/>
        <v>0</v>
      </c>
      <c r="N40" s="768">
        <f t="shared" si="7"/>
        <v>0</v>
      </c>
      <c r="O40" s="779"/>
      <c r="P40" s="780" t="s">
        <v>440</v>
      </c>
      <c r="Q40" s="781"/>
    </row>
    <row r="41" spans="1:17" ht="21" customHeight="1" x14ac:dyDescent="0.2">
      <c r="A41" s="711" t="str">
        <f t="shared" si="0"/>
        <v>ب8</v>
      </c>
      <c r="B41" s="756">
        <f t="shared" si="1"/>
        <v>0</v>
      </c>
      <c r="C41" s="748">
        <f t="shared" si="2"/>
        <v>0</v>
      </c>
      <c r="D41" s="748">
        <f t="shared" si="8"/>
        <v>0</v>
      </c>
      <c r="E41" s="749">
        <f t="shared" si="9"/>
        <v>0</v>
      </c>
      <c r="F41" s="750">
        <f t="shared" si="10"/>
        <v>0</v>
      </c>
      <c r="G41" s="764">
        <f t="shared" si="3"/>
        <v>0</v>
      </c>
      <c r="H41" s="741">
        <f t="shared" si="4"/>
        <v>0</v>
      </c>
      <c r="I41" s="733">
        <f t="shared" si="5"/>
        <v>0</v>
      </c>
      <c r="J41" s="733">
        <f t="shared" si="11"/>
        <v>0</v>
      </c>
      <c r="K41" s="734">
        <f t="shared" si="12"/>
        <v>0</v>
      </c>
      <c r="L41" s="735">
        <f t="shared" si="13"/>
        <v>0</v>
      </c>
      <c r="M41" s="742">
        <f t="shared" si="6"/>
        <v>0</v>
      </c>
      <c r="N41" s="768">
        <f t="shared" si="7"/>
        <v>0</v>
      </c>
      <c r="O41" s="783"/>
      <c r="P41" s="784">
        <v>12</v>
      </c>
      <c r="Q41" s="772" t="s">
        <v>380</v>
      </c>
    </row>
    <row r="42" spans="1:17" x14ac:dyDescent="0.2">
      <c r="A42" s="711" t="str">
        <f t="shared" si="0"/>
        <v>ب9</v>
      </c>
      <c r="B42" s="756">
        <f t="shared" si="1"/>
        <v>0</v>
      </c>
      <c r="C42" s="748">
        <f t="shared" si="2"/>
        <v>0</v>
      </c>
      <c r="D42" s="748">
        <f t="shared" si="8"/>
        <v>0</v>
      </c>
      <c r="E42" s="749">
        <f t="shared" si="9"/>
        <v>0</v>
      </c>
      <c r="F42" s="750">
        <f t="shared" si="10"/>
        <v>0</v>
      </c>
      <c r="G42" s="764">
        <f t="shared" si="3"/>
        <v>0</v>
      </c>
      <c r="H42" s="741">
        <f t="shared" si="4"/>
        <v>0</v>
      </c>
      <c r="I42" s="733">
        <f t="shared" si="5"/>
        <v>0</v>
      </c>
      <c r="J42" s="733">
        <f t="shared" si="11"/>
        <v>0</v>
      </c>
      <c r="K42" s="734">
        <f t="shared" si="12"/>
        <v>0</v>
      </c>
      <c r="L42" s="735">
        <f t="shared" si="13"/>
        <v>0</v>
      </c>
      <c r="M42" s="742">
        <f t="shared" si="6"/>
        <v>0</v>
      </c>
      <c r="N42" s="768">
        <f t="shared" si="7"/>
        <v>0</v>
      </c>
      <c r="O42" s="785"/>
      <c r="P42" s="782" t="s">
        <v>311</v>
      </c>
      <c r="Q42" s="774"/>
    </row>
    <row r="43" spans="1:17" ht="18.75" thickBot="1" x14ac:dyDescent="0.25">
      <c r="A43" s="712" t="str">
        <f t="shared" si="0"/>
        <v>ب10</v>
      </c>
      <c r="B43" s="756">
        <f t="shared" si="1"/>
        <v>0</v>
      </c>
      <c r="C43" s="748">
        <f t="shared" si="2"/>
        <v>0</v>
      </c>
      <c r="D43" s="748">
        <f t="shared" si="8"/>
        <v>0</v>
      </c>
      <c r="E43" s="749">
        <f t="shared" si="9"/>
        <v>0</v>
      </c>
      <c r="F43" s="750">
        <f t="shared" si="10"/>
        <v>0</v>
      </c>
      <c r="G43" s="764">
        <f t="shared" si="3"/>
        <v>0</v>
      </c>
      <c r="H43" s="741">
        <f t="shared" si="4"/>
        <v>0</v>
      </c>
      <c r="I43" s="733">
        <f t="shared" si="5"/>
        <v>0</v>
      </c>
      <c r="J43" s="733">
        <f t="shared" si="11"/>
        <v>0</v>
      </c>
      <c r="K43" s="734">
        <f t="shared" si="12"/>
        <v>0</v>
      </c>
      <c r="L43" s="735">
        <f t="shared" si="13"/>
        <v>0</v>
      </c>
      <c r="M43" s="742">
        <f t="shared" si="6"/>
        <v>0</v>
      </c>
      <c r="N43" s="777">
        <f t="shared" si="7"/>
        <v>0</v>
      </c>
      <c r="O43" s="785"/>
      <c r="P43" s="782"/>
      <c r="Q43" s="774"/>
    </row>
    <row r="44" spans="1:17" x14ac:dyDescent="0.2">
      <c r="A44" s="711" t="str">
        <f t="shared" si="0"/>
        <v>ب11</v>
      </c>
      <c r="B44" s="756">
        <f t="shared" si="1"/>
        <v>0</v>
      </c>
      <c r="C44" s="748">
        <f t="shared" si="2"/>
        <v>0</v>
      </c>
      <c r="D44" s="748">
        <f t="shared" si="8"/>
        <v>0</v>
      </c>
      <c r="E44" s="749">
        <f t="shared" si="9"/>
        <v>0</v>
      </c>
      <c r="F44" s="750">
        <f t="shared" si="10"/>
        <v>0</v>
      </c>
      <c r="G44" s="764">
        <f t="shared" si="3"/>
        <v>0</v>
      </c>
      <c r="H44" s="741">
        <f t="shared" si="4"/>
        <v>0</v>
      </c>
      <c r="I44" s="733">
        <f t="shared" si="5"/>
        <v>0</v>
      </c>
      <c r="J44" s="733">
        <f t="shared" si="11"/>
        <v>0</v>
      </c>
      <c r="K44" s="734">
        <f t="shared" si="12"/>
        <v>0</v>
      </c>
      <c r="L44" s="735">
        <f t="shared" si="13"/>
        <v>0</v>
      </c>
      <c r="M44" s="742">
        <f t="shared" si="6"/>
        <v>0</v>
      </c>
      <c r="N44" s="768">
        <f t="shared" si="7"/>
        <v>0</v>
      </c>
      <c r="O44" s="785"/>
      <c r="P44" s="782"/>
      <c r="Q44" s="774"/>
    </row>
    <row r="45" spans="1:17" x14ac:dyDescent="0.2">
      <c r="A45" s="711" t="str">
        <f t="shared" si="0"/>
        <v>ب12</v>
      </c>
      <c r="B45" s="756">
        <f t="shared" si="1"/>
        <v>0</v>
      </c>
      <c r="C45" s="748">
        <f t="shared" si="2"/>
        <v>0</v>
      </c>
      <c r="D45" s="748">
        <f t="shared" si="8"/>
        <v>0</v>
      </c>
      <c r="E45" s="749">
        <f t="shared" si="9"/>
        <v>0</v>
      </c>
      <c r="F45" s="750">
        <f t="shared" si="10"/>
        <v>0</v>
      </c>
      <c r="G45" s="764">
        <f t="shared" si="3"/>
        <v>0</v>
      </c>
      <c r="H45" s="741">
        <f t="shared" si="4"/>
        <v>0</v>
      </c>
      <c r="I45" s="733">
        <f t="shared" si="5"/>
        <v>0</v>
      </c>
      <c r="J45" s="733">
        <f t="shared" si="11"/>
        <v>0</v>
      </c>
      <c r="K45" s="734">
        <f t="shared" si="12"/>
        <v>0</v>
      </c>
      <c r="L45" s="735">
        <f t="shared" si="13"/>
        <v>0</v>
      </c>
      <c r="M45" s="742">
        <f t="shared" si="6"/>
        <v>0</v>
      </c>
      <c r="N45" s="768">
        <f t="shared" si="7"/>
        <v>0</v>
      </c>
      <c r="O45" s="785"/>
      <c r="P45" s="782"/>
      <c r="Q45" s="774"/>
    </row>
    <row r="46" spans="1:17" ht="15.75" customHeight="1" x14ac:dyDescent="0.2">
      <c r="A46" s="711" t="str">
        <f t="shared" si="0"/>
        <v>ب13</v>
      </c>
      <c r="B46" s="756">
        <f t="shared" si="1"/>
        <v>0</v>
      </c>
      <c r="C46" s="748">
        <f t="shared" si="2"/>
        <v>0</v>
      </c>
      <c r="D46" s="748">
        <f t="shared" si="8"/>
        <v>0</v>
      </c>
      <c r="E46" s="749">
        <f t="shared" si="9"/>
        <v>0</v>
      </c>
      <c r="F46" s="750">
        <f t="shared" si="10"/>
        <v>0</v>
      </c>
      <c r="G46" s="764">
        <f t="shared" si="3"/>
        <v>0</v>
      </c>
      <c r="H46" s="741">
        <f t="shared" si="4"/>
        <v>0</v>
      </c>
      <c r="I46" s="733">
        <f t="shared" si="5"/>
        <v>0</v>
      </c>
      <c r="J46" s="733">
        <f t="shared" si="11"/>
        <v>0</v>
      </c>
      <c r="K46" s="734">
        <f t="shared" si="12"/>
        <v>0</v>
      </c>
      <c r="L46" s="735">
        <f t="shared" si="13"/>
        <v>0</v>
      </c>
      <c r="M46" s="742">
        <f t="shared" si="6"/>
        <v>0</v>
      </c>
      <c r="N46" s="768">
        <f t="shared" si="7"/>
        <v>0</v>
      </c>
      <c r="O46" s="785"/>
      <c r="P46" s="782"/>
      <c r="Q46" s="774"/>
    </row>
    <row r="47" spans="1:17" ht="16.5" customHeight="1" thickBot="1" x14ac:dyDescent="0.25">
      <c r="A47" s="712" t="str">
        <f t="shared" si="0"/>
        <v>ب14</v>
      </c>
      <c r="B47" s="756">
        <f t="shared" si="1"/>
        <v>0</v>
      </c>
      <c r="C47" s="748">
        <f t="shared" si="2"/>
        <v>0</v>
      </c>
      <c r="D47" s="748">
        <f t="shared" si="8"/>
        <v>0</v>
      </c>
      <c r="E47" s="749">
        <f t="shared" si="9"/>
        <v>0</v>
      </c>
      <c r="F47" s="750">
        <f t="shared" si="10"/>
        <v>0</v>
      </c>
      <c r="G47" s="764">
        <f t="shared" si="3"/>
        <v>0</v>
      </c>
      <c r="H47" s="741">
        <f t="shared" si="4"/>
        <v>0</v>
      </c>
      <c r="I47" s="733">
        <f t="shared" si="5"/>
        <v>0</v>
      </c>
      <c r="J47" s="733">
        <f t="shared" si="11"/>
        <v>0</v>
      </c>
      <c r="K47" s="734">
        <f t="shared" si="12"/>
        <v>0</v>
      </c>
      <c r="L47" s="735">
        <f t="shared" si="13"/>
        <v>0</v>
      </c>
      <c r="M47" s="742">
        <f t="shared" si="6"/>
        <v>0</v>
      </c>
      <c r="N47" s="778">
        <f t="shared" si="7"/>
        <v>0</v>
      </c>
      <c r="O47" s="775"/>
      <c r="P47" s="786"/>
      <c r="Q47" s="787"/>
    </row>
    <row r="48" spans="1:17" ht="18.75" thickBot="1" x14ac:dyDescent="0.25">
      <c r="A48" s="711" t="str">
        <f t="shared" si="0"/>
        <v>ب15</v>
      </c>
      <c r="B48" s="756">
        <f t="shared" si="1"/>
        <v>0</v>
      </c>
      <c r="C48" s="748">
        <f t="shared" si="2"/>
        <v>0</v>
      </c>
      <c r="D48" s="748">
        <f t="shared" si="8"/>
        <v>0</v>
      </c>
      <c r="E48" s="749">
        <f t="shared" si="9"/>
        <v>0</v>
      </c>
      <c r="F48" s="750">
        <f t="shared" si="10"/>
        <v>0</v>
      </c>
      <c r="G48" s="764">
        <f t="shared" si="3"/>
        <v>0</v>
      </c>
      <c r="H48" s="741">
        <f t="shared" si="4"/>
        <v>0</v>
      </c>
      <c r="I48" s="733">
        <f t="shared" si="5"/>
        <v>0</v>
      </c>
      <c r="J48" s="733">
        <f t="shared" si="11"/>
        <v>0</v>
      </c>
      <c r="K48" s="734">
        <f t="shared" si="12"/>
        <v>0</v>
      </c>
      <c r="L48" s="735">
        <f t="shared" si="13"/>
        <v>0</v>
      </c>
      <c r="M48" s="742">
        <f t="shared" si="6"/>
        <v>0</v>
      </c>
      <c r="N48" s="767">
        <f t="shared" si="7"/>
        <v>0</v>
      </c>
      <c r="O48" s="788"/>
      <c r="P48" s="789" t="s">
        <v>332</v>
      </c>
      <c r="Q48" s="790">
        <f>اعمدة!S30</f>
        <v>0</v>
      </c>
    </row>
    <row r="49" spans="1:17" x14ac:dyDescent="0.2">
      <c r="A49" s="711" t="str">
        <f t="shared" si="0"/>
        <v>ب16</v>
      </c>
      <c r="B49" s="756">
        <f t="shared" si="1"/>
        <v>0</v>
      </c>
      <c r="C49" s="748">
        <f t="shared" si="2"/>
        <v>0</v>
      </c>
      <c r="D49" s="748">
        <f t="shared" si="8"/>
        <v>0</v>
      </c>
      <c r="E49" s="749">
        <f t="shared" si="9"/>
        <v>0</v>
      </c>
      <c r="F49" s="750">
        <f t="shared" si="10"/>
        <v>0</v>
      </c>
      <c r="G49" s="764">
        <f t="shared" si="3"/>
        <v>0</v>
      </c>
      <c r="H49" s="741">
        <f t="shared" si="4"/>
        <v>0</v>
      </c>
      <c r="I49" s="733">
        <f t="shared" si="5"/>
        <v>0</v>
      </c>
      <c r="J49" s="733">
        <f t="shared" si="11"/>
        <v>0</v>
      </c>
      <c r="K49" s="734">
        <f t="shared" si="12"/>
        <v>0</v>
      </c>
      <c r="L49" s="735">
        <f t="shared" si="13"/>
        <v>0</v>
      </c>
      <c r="M49" s="742">
        <f t="shared" si="6"/>
        <v>0</v>
      </c>
      <c r="N49" s="768">
        <f t="shared" si="7"/>
        <v>0</v>
      </c>
      <c r="O49" s="783"/>
      <c r="P49" s="784"/>
      <c r="Q49" s="772"/>
    </row>
    <row r="50" spans="1:17" x14ac:dyDescent="0.2">
      <c r="A50" s="711" t="str">
        <f t="shared" si="0"/>
        <v>ب17</v>
      </c>
      <c r="B50" s="756">
        <f t="shared" si="1"/>
        <v>0</v>
      </c>
      <c r="C50" s="748">
        <f t="shared" si="2"/>
        <v>0</v>
      </c>
      <c r="D50" s="748">
        <f t="shared" si="8"/>
        <v>0</v>
      </c>
      <c r="E50" s="749">
        <f t="shared" si="9"/>
        <v>0</v>
      </c>
      <c r="F50" s="750">
        <f t="shared" si="10"/>
        <v>0</v>
      </c>
      <c r="G50" s="764">
        <f t="shared" si="3"/>
        <v>0</v>
      </c>
      <c r="H50" s="741">
        <f t="shared" si="4"/>
        <v>0</v>
      </c>
      <c r="I50" s="733">
        <f t="shared" si="5"/>
        <v>0</v>
      </c>
      <c r="J50" s="733">
        <f t="shared" si="11"/>
        <v>0</v>
      </c>
      <c r="K50" s="734">
        <f t="shared" si="12"/>
        <v>0</v>
      </c>
      <c r="L50" s="735">
        <f t="shared" si="13"/>
        <v>0</v>
      </c>
      <c r="M50" s="742">
        <f t="shared" si="6"/>
        <v>0</v>
      </c>
      <c r="N50" s="768">
        <f t="shared" si="7"/>
        <v>0</v>
      </c>
      <c r="O50" s="785"/>
      <c r="P50" s="782"/>
      <c r="Q50" s="774"/>
    </row>
    <row r="51" spans="1:17" x14ac:dyDescent="0.2">
      <c r="A51" s="711" t="str">
        <f t="shared" si="0"/>
        <v>ب18</v>
      </c>
      <c r="B51" s="756">
        <f t="shared" si="1"/>
        <v>0</v>
      </c>
      <c r="C51" s="748">
        <f t="shared" si="2"/>
        <v>0</v>
      </c>
      <c r="D51" s="748">
        <f t="shared" si="8"/>
        <v>0</v>
      </c>
      <c r="E51" s="749">
        <f t="shared" si="9"/>
        <v>0</v>
      </c>
      <c r="F51" s="750">
        <f t="shared" si="10"/>
        <v>0</v>
      </c>
      <c r="G51" s="764">
        <f t="shared" si="3"/>
        <v>0</v>
      </c>
      <c r="H51" s="741">
        <f t="shared" si="4"/>
        <v>0</v>
      </c>
      <c r="I51" s="733">
        <f t="shared" si="5"/>
        <v>0</v>
      </c>
      <c r="J51" s="733">
        <f t="shared" si="11"/>
        <v>0</v>
      </c>
      <c r="K51" s="734">
        <f t="shared" si="12"/>
        <v>0</v>
      </c>
      <c r="L51" s="735">
        <f t="shared" si="13"/>
        <v>0</v>
      </c>
      <c r="M51" s="742">
        <f t="shared" si="6"/>
        <v>0</v>
      </c>
      <c r="N51" s="768">
        <f t="shared" si="7"/>
        <v>0</v>
      </c>
      <c r="O51" s="785"/>
      <c r="P51" s="782"/>
      <c r="Q51" s="774"/>
    </row>
    <row r="52" spans="1:17" x14ac:dyDescent="0.2">
      <c r="A52" s="711" t="str">
        <f t="shared" si="0"/>
        <v>ب19</v>
      </c>
      <c r="B52" s="756">
        <f t="shared" si="1"/>
        <v>0</v>
      </c>
      <c r="C52" s="748">
        <f t="shared" si="2"/>
        <v>0</v>
      </c>
      <c r="D52" s="748">
        <f t="shared" si="8"/>
        <v>0</v>
      </c>
      <c r="E52" s="749">
        <f t="shared" si="9"/>
        <v>0</v>
      </c>
      <c r="F52" s="750">
        <f t="shared" si="10"/>
        <v>0</v>
      </c>
      <c r="G52" s="764">
        <f t="shared" si="3"/>
        <v>0</v>
      </c>
      <c r="H52" s="741">
        <f t="shared" si="4"/>
        <v>0</v>
      </c>
      <c r="I52" s="733">
        <f t="shared" si="5"/>
        <v>0</v>
      </c>
      <c r="J52" s="733">
        <f t="shared" si="11"/>
        <v>0</v>
      </c>
      <c r="K52" s="734">
        <f t="shared" si="12"/>
        <v>0</v>
      </c>
      <c r="L52" s="735">
        <f t="shared" si="13"/>
        <v>0</v>
      </c>
      <c r="M52" s="742">
        <f t="shared" si="6"/>
        <v>0</v>
      </c>
      <c r="N52" s="768">
        <f t="shared" si="7"/>
        <v>0</v>
      </c>
      <c r="O52" s="785"/>
      <c r="P52" s="782"/>
      <c r="Q52" s="774"/>
    </row>
    <row r="53" spans="1:17" x14ac:dyDescent="0.2">
      <c r="A53" s="711" t="str">
        <f t="shared" si="0"/>
        <v>ب20</v>
      </c>
      <c r="B53" s="756">
        <f t="shared" si="1"/>
        <v>0</v>
      </c>
      <c r="C53" s="748">
        <f t="shared" si="2"/>
        <v>0</v>
      </c>
      <c r="D53" s="748">
        <f>(IF(C53&gt;0,IF(C53&lt;=2,(12-(C53*6)),0)))+((IF(C53&gt;2,IF(C53&lt;=3,(12-(C53*4)),0))))+((IF(C53&gt;3,IF(C53&lt;=4,(12-(C53*3)),0))))+((IF(C53&gt;4,IF(C53&lt;=6,(12-(C53*2)),0))))+((IF(C53&gt;6,IF(C53&lt;=12,(12-C53),0))))</f>
        <v>0</v>
      </c>
      <c r="E53" s="749">
        <f>ROUNDUP(IF(C53&gt;0,IF(C53&lt;=2,B53/6,0))+((IF(C53&gt;2,IF(C53&lt;=3,B53/4,0))))+((IF(C53&gt;3,IF(C53&lt;=4,B53/3,0))))+((IF(C53&gt;4,IF(C53&lt;=6,B53/2,0))))+((IF(C53&gt;6,IF(C53&lt;=12,B53,0)))),0)</f>
        <v>0</v>
      </c>
      <c r="F53" s="750">
        <f>E53*12*G53*G53/162</f>
        <v>0</v>
      </c>
      <c r="G53" s="764">
        <f t="shared" si="3"/>
        <v>0</v>
      </c>
      <c r="H53" s="741">
        <f t="shared" si="4"/>
        <v>0</v>
      </c>
      <c r="I53" s="733">
        <f t="shared" si="5"/>
        <v>0</v>
      </c>
      <c r="J53" s="733">
        <f>(IF(I53&gt;0,IF(I53&lt;=2,(12-(I53*6)),0)))+((IF(I53&gt;2,IF(I53&lt;=3,(12-(I53*4)),0))))+((IF(I53&gt;3,IF(I53&lt;=4,(12-(I53*3)),0))))+((IF(I53&gt;4,IF(I53&lt;=6,(12-(I53*2)),0))))+((IF(I53&gt;6,IF(I53&lt;=12,(12-I53),0))))</f>
        <v>0</v>
      </c>
      <c r="K53" s="734">
        <f>(IF(I53&gt;0,IF(I53&lt;=2,H53/6,0)))+((IF(I53&gt;2,IF(I53&lt;=3,H53/4,0))))+((IF(I53&gt;3,IF(I53&lt;=4,H53/3,0))))+((IF(I53&gt;4,IF(I53&lt;=6,H53/2,0))))+((IF(I53&gt;6,IF(I53&lt;=12,H53,0))))</f>
        <v>0</v>
      </c>
      <c r="L53" s="735">
        <f>K53*12*M53*M53/162</f>
        <v>0</v>
      </c>
      <c r="M53" s="742">
        <f t="shared" si="6"/>
        <v>0</v>
      </c>
      <c r="N53" s="768">
        <f t="shared" si="7"/>
        <v>0</v>
      </c>
      <c r="O53" s="785"/>
      <c r="P53" s="782"/>
      <c r="Q53" s="774"/>
    </row>
    <row r="54" spans="1:17" x14ac:dyDescent="0.2">
      <c r="A54" s="711" t="str">
        <f t="shared" si="0"/>
        <v>ب21</v>
      </c>
      <c r="B54" s="756">
        <f t="shared" si="1"/>
        <v>0</v>
      </c>
      <c r="C54" s="748">
        <f t="shared" si="2"/>
        <v>0</v>
      </c>
      <c r="D54" s="748">
        <f>(IF(C54&gt;0,IF(C54&lt;=2,(12-(C54*6)),0)))+((IF(C54&gt;2,IF(C54&lt;=3,(12-(C54*4)),0))))+((IF(C54&gt;3,IF(C54&lt;=4,(12-(C54*3)),0))))+((IF(C54&gt;4,IF(C54&lt;=6,(12-(C54*2)),0))))+((IF(C54&gt;6,IF(C54&lt;=12,(12-C54),0))))</f>
        <v>0</v>
      </c>
      <c r="E54" s="749">
        <f>ROUNDUP(IF(C54&gt;0,IF(C54&lt;=2,B54/6,0))+((IF(C54&gt;2,IF(C54&lt;=3,B54/4,0))))+((IF(C54&gt;3,IF(C54&lt;=4,B54/3,0))))+((IF(C54&gt;4,IF(C54&lt;=6,B54/2,0))))+((IF(C54&gt;6,IF(C54&lt;=12,B54,0)))),0)</f>
        <v>0</v>
      </c>
      <c r="F54" s="750">
        <f>E54*12*G54*G54/162</f>
        <v>0</v>
      </c>
      <c r="G54" s="764">
        <f t="shared" si="3"/>
        <v>0</v>
      </c>
      <c r="H54" s="741">
        <f t="shared" si="4"/>
        <v>0</v>
      </c>
      <c r="I54" s="733">
        <f t="shared" si="5"/>
        <v>0</v>
      </c>
      <c r="J54" s="733">
        <f>(IF(I54&gt;0,IF(I54&lt;=2,(12-(I54*6)),0)))+((IF(I54&gt;2,IF(I54&lt;=3,(12-(I54*4)),0))))+((IF(I54&gt;3,IF(I54&lt;=4,(12-(I54*3)),0))))+((IF(I54&gt;4,IF(I54&lt;=6,(12-(I54*2)),0))))+((IF(I54&gt;6,IF(I54&lt;=12,(12-I54),0))))</f>
        <v>0</v>
      </c>
      <c r="K54" s="734">
        <f>(IF(I54&gt;0,IF(I54&lt;=2,H54/6,0)))+((IF(I54&gt;2,IF(I54&lt;=3,H54/4,0))))+((IF(I54&gt;3,IF(I54&lt;=4,H54/3,0))))+((IF(I54&gt;4,IF(I54&lt;=6,H54/2,0))))+((IF(I54&gt;6,IF(I54&lt;=12,H54,0))))</f>
        <v>0</v>
      </c>
      <c r="L54" s="735">
        <f>K54*12*M54*M54/162</f>
        <v>0</v>
      </c>
      <c r="M54" s="742">
        <f t="shared" si="6"/>
        <v>0</v>
      </c>
      <c r="N54" s="768">
        <f t="shared" si="7"/>
        <v>0</v>
      </c>
      <c r="O54" s="785"/>
      <c r="P54" s="782"/>
      <c r="Q54" s="774"/>
    </row>
    <row r="55" spans="1:17" ht="18.75" thickBot="1" x14ac:dyDescent="0.25">
      <c r="A55" s="711" t="str">
        <f t="shared" si="0"/>
        <v>ب22</v>
      </c>
      <c r="B55" s="758">
        <f t="shared" si="1"/>
        <v>0</v>
      </c>
      <c r="C55" s="759">
        <f t="shared" si="2"/>
        <v>0</v>
      </c>
      <c r="D55" s="759">
        <f>(IF(C55&gt;0,IF(C55&lt;=2,(12-(C55*6)),0)))+((IF(C55&gt;2,IF(C55&lt;=3,(12-(C55*4)),0))))+((IF(C55&gt;3,IF(C55&lt;=4,(12-(C55*3)),0))))+((IF(C55&gt;4,IF(C55&lt;=6,(12-(C55*2)),0))))+((IF(C55&gt;6,IF(C55&lt;=12,(12-C55),0))))</f>
        <v>0</v>
      </c>
      <c r="E55" s="760">
        <f>ROUNDUP(IF(C55&gt;0,IF(C55&lt;=2,B55/6,0))+((IF(C55&gt;2,IF(C55&lt;=3,B55/4,0))))+((IF(C55&gt;3,IF(C55&lt;=4,B55/3,0))))+((IF(C55&gt;4,IF(C55&lt;=6,B55/2,0))))+((IF(C55&gt;6,IF(C55&lt;=12,B55,0)))),0)</f>
        <v>0</v>
      </c>
      <c r="F55" s="761">
        <f>E55*12*G55*G55/162</f>
        <v>0</v>
      </c>
      <c r="G55" s="765">
        <f t="shared" si="3"/>
        <v>0</v>
      </c>
      <c r="H55" s="743">
        <f t="shared" si="4"/>
        <v>0</v>
      </c>
      <c r="I55" s="744">
        <f t="shared" si="5"/>
        <v>0</v>
      </c>
      <c r="J55" s="744">
        <f>(IF(I55&gt;0,IF(I55&lt;=2,(12-(I55*6)),0)))+((IF(I55&gt;2,IF(I55&lt;=3,(12-(I55*4)),0))))+((IF(I55&gt;3,IF(I55&lt;=4,(12-(I55*3)),0))))+((IF(I55&gt;4,IF(I55&lt;=6,(12-(I55*2)),0))))+((IF(I55&gt;6,IF(I55&lt;=12,(12-I55),0))))</f>
        <v>0</v>
      </c>
      <c r="K55" s="745">
        <f>(IF(I55&gt;0,IF(I55&lt;=2,H55/6,0)))+((IF(I55&gt;2,IF(I55&lt;=3,H55/4,0))))+((IF(I55&gt;3,IF(I55&lt;=4,H55/3,0))))+((IF(I55&gt;4,IF(I55&lt;=6,H55/2,0))))+((IF(I55&gt;6,IF(I55&lt;=12,H55,0))))</f>
        <v>0</v>
      </c>
      <c r="L55" s="746">
        <f>K55*12*M55*M55/162</f>
        <v>0</v>
      </c>
      <c r="M55" s="747">
        <f t="shared" si="6"/>
        <v>0</v>
      </c>
      <c r="N55" s="768">
        <f t="shared" si="7"/>
        <v>0</v>
      </c>
      <c r="O55" s="785"/>
      <c r="P55" s="782"/>
      <c r="Q55" s="774"/>
    </row>
    <row r="56" spans="1:17" ht="18.75" thickBot="1" x14ac:dyDescent="0.25">
      <c r="A56" s="52"/>
      <c r="G56" s="53"/>
      <c r="L56" s="53"/>
      <c r="N56" s="639">
        <f>SUM(N34:N43)</f>
        <v>1.44</v>
      </c>
      <c r="O56" s="785"/>
      <c r="P56" s="782"/>
      <c r="Q56" s="774"/>
    </row>
    <row r="57" spans="1:17" ht="21" thickBot="1" x14ac:dyDescent="0.25">
      <c r="A57" s="536" t="s">
        <v>405</v>
      </c>
      <c r="B57" s="1103" t="s">
        <v>402</v>
      </c>
      <c r="C57" s="1104"/>
      <c r="D57" s="1104"/>
      <c r="E57" s="1104"/>
      <c r="F57" s="1104"/>
      <c r="G57" s="1105"/>
      <c r="H57" s="1075" t="s">
        <v>410</v>
      </c>
      <c r="I57" s="1076"/>
      <c r="J57" s="1076"/>
      <c r="K57" s="1076"/>
      <c r="L57" s="1076"/>
      <c r="M57" s="1077"/>
      <c r="O57" s="775"/>
      <c r="P57" s="786"/>
      <c r="Q57" s="776"/>
    </row>
    <row r="58" spans="1:17" ht="36.75" thickBot="1" x14ac:dyDescent="0.25">
      <c r="A58" s="537" t="s">
        <v>404</v>
      </c>
      <c r="B58" s="713" t="s">
        <v>399</v>
      </c>
      <c r="C58" s="713" t="s">
        <v>400</v>
      </c>
      <c r="D58" s="713" t="s">
        <v>401</v>
      </c>
      <c r="E58" s="714" t="s">
        <v>381</v>
      </c>
      <c r="F58" s="715" t="s">
        <v>132</v>
      </c>
      <c r="G58" s="674" t="s">
        <v>14</v>
      </c>
      <c r="H58" s="731" t="s">
        <v>399</v>
      </c>
      <c r="I58" s="731" t="s">
        <v>400</v>
      </c>
      <c r="J58" s="731" t="s">
        <v>401</v>
      </c>
      <c r="K58" s="732" t="s">
        <v>381</v>
      </c>
      <c r="L58" s="732" t="s">
        <v>132</v>
      </c>
      <c r="M58" s="732" t="s">
        <v>14</v>
      </c>
      <c r="O58" s="513"/>
      <c r="P58" s="513"/>
      <c r="Q58" s="791">
        <f>SUM(Q34:Q57)</f>
        <v>0</v>
      </c>
    </row>
    <row r="59" spans="1:17" ht="18.75" thickBot="1" x14ac:dyDescent="0.25">
      <c r="A59" s="710" t="str">
        <f t="shared" ref="A59:A80" si="14">A34</f>
        <v>ب1</v>
      </c>
      <c r="B59" s="719">
        <f t="shared" ref="B59:B80" si="15">ROUNDUP(IF(G6&gt;0,G6*B6+1,0),0)</f>
        <v>21</v>
      </c>
      <c r="C59" s="720">
        <f>IF(O6&gt;0,C6+S6+T6,C6+T6+S6+(0.25*(K6+L6)))</f>
        <v>3.37</v>
      </c>
      <c r="D59" s="720">
        <f>(IF(C59&gt;0,IF(C59&lt;=2,(12-(C59*6)),0)))+((IF(C59&gt;2,IF(C59&lt;=3,(12-(C59*4)),0))))+((IF(C59&gt;3,IF(C59&lt;=4,(12-(C59*3)),0))))+((IF(C59&gt;4,IF(C59&lt;=6,(12-(C59*2)),0))))+((IF(C59&gt;6,IF(C59&lt;=12,(12-C59),0))))</f>
        <v>1.8900000000000006</v>
      </c>
      <c r="E59" s="721">
        <f>ROUNDUP(IF(C59&gt;0,IF(C59&lt;=2,B59/6,0))+((IF(C59&gt;2,IF(C59&lt;=3,B59/4,0))))+((IF(C59&gt;3,IF(C59&lt;=4,B59/3,0))))+((IF(C59&gt;4,IF(C59&lt;=6,B59/2,0))))+((IF(C59&gt;6,IF(C59&lt;=12,B59,0)))),0)</f>
        <v>7</v>
      </c>
      <c r="F59" s="722">
        <f>E59*12*G59*G59/162</f>
        <v>74.666666666666671</v>
      </c>
      <c r="G59" s="728">
        <f t="shared" ref="G59:G80" si="16">H6</f>
        <v>12</v>
      </c>
      <c r="H59" s="736">
        <f t="shared" ref="H59:H80" si="17">ROUNDUP(IF(O6&gt;0,O6*B6+1,0),0)</f>
        <v>21</v>
      </c>
      <c r="I59" s="737">
        <f t="shared" ref="I59:I80" si="18">C6+S6+T6+0.25*(K6+L6)</f>
        <v>5.2450000000000001</v>
      </c>
      <c r="J59" s="737">
        <f>(IF(I59&gt;0,IF(I59&lt;=2,(12-(I59*6)),0)))+((IF(I59&gt;2,IF(I59&lt;=3,(12-(I59*4)),0))))+((IF(I59&gt;3,IF(I59&lt;=4,(12-(I59*3)),0))))+((IF(I59&gt;4,IF(I59&lt;=6,(12-(I59*2)),0))))+((IF(I59&gt;6,IF(I59&lt;=12,(12-I59),0))))</f>
        <v>1.5099999999999998</v>
      </c>
      <c r="K59" s="738">
        <f>ROUNDUP(IF(I59&gt;0,IF(I59&lt;=2,H59/6,0))+((IF(I59&gt;2,IF(I59&lt;=3,H59/4,0))))+((IF(I59&gt;3,IF(I59&lt;=4,H59/3,0))))+((IF(I59&gt;4,IF(I59&lt;=6,H59/2,0))))+((IF(I59&gt;6,IF(I59&lt;=12,H59,0)))),0)</f>
        <v>11</v>
      </c>
      <c r="L59" s="739">
        <f>K59*12*M59*M59/162</f>
        <v>117.33333333333333</v>
      </c>
      <c r="M59" s="740">
        <f t="shared" ref="M59:M80" si="19">P6</f>
        <v>12</v>
      </c>
    </row>
    <row r="60" spans="1:17" ht="18.75" thickBot="1" x14ac:dyDescent="0.25">
      <c r="A60" s="711" t="str">
        <f t="shared" si="14"/>
        <v>ب2</v>
      </c>
      <c r="B60" s="723">
        <f t="shared" si="15"/>
        <v>0</v>
      </c>
      <c r="C60" s="716">
        <f t="shared" ref="C60:C80" si="20">C7+(0.25*(K7+L7))</f>
        <v>0</v>
      </c>
      <c r="D60" s="716">
        <f t="shared" ref="D60:D80" si="21">(IF(C60&gt;0,IF(C60&lt;=2,(12-(C60*6)),0)))+((IF(C60&gt;2,IF(C60&lt;=3,(12-(C60*4)),0))))+((IF(C60&gt;3,IF(C60&lt;=4,(12-(C60*3)),0))))+((IF(C60&gt;4,IF(C60&lt;=6,(12-(C60*2)),0))))+((IF(C60&gt;6,IF(C60&lt;=12,(12-C60),0))))</f>
        <v>0</v>
      </c>
      <c r="E60" s="717">
        <f t="shared" ref="E60:E80" si="22">ROUNDUP(IF(C60&gt;0,IF(C60&lt;=2,B60/6,0))+((IF(C60&gt;2,IF(C60&lt;=3,B60/4,0))))+((IF(C60&gt;3,IF(C60&lt;=4,B60/3,0))))+((IF(C60&gt;4,IF(C60&lt;=6,B60/2,0))))+((IF(C60&gt;6,IF(C60&lt;=12,B60,0)))),0)</f>
        <v>0</v>
      </c>
      <c r="F60" s="718">
        <f t="shared" ref="F60:F80" si="23">E60*12*G60*G60/162</f>
        <v>0</v>
      </c>
      <c r="G60" s="729">
        <f t="shared" si="16"/>
        <v>0</v>
      </c>
      <c r="H60" s="741">
        <f t="shared" si="17"/>
        <v>0</v>
      </c>
      <c r="I60" s="733">
        <f t="shared" si="18"/>
        <v>0</v>
      </c>
      <c r="J60" s="733">
        <f t="shared" ref="J60:J80" si="24">(IF(I60&gt;0,IF(I60&lt;=2,(12-(I60*6)),0)))+((IF(I60&gt;2,IF(I60&lt;=3,(12-(I60*4)),0))))+((IF(I60&gt;3,IF(I60&lt;=4,(12-(I60*3)),0))))+((IF(I60&gt;4,IF(I60&lt;=6,(12-(I60*2)),0))))+((IF(I60&gt;6,IF(I60&lt;=12,(12-I60),0))))</f>
        <v>0</v>
      </c>
      <c r="K60" s="734">
        <f t="shared" ref="K60:K80" si="25">ROUNDUP(IF(I60&gt;0,IF(I60&lt;=2,H60/6,0))+((IF(I60&gt;2,IF(I60&lt;=3,H60/4,0))))+((IF(I60&gt;3,IF(I60&lt;=4,H60/3,0))))+((IF(I60&gt;4,IF(I60&lt;=6,H60/2,0))))+((IF(I60&gt;6,IF(I60&lt;=12,H60,0)))),0)</f>
        <v>0</v>
      </c>
      <c r="L60" s="735">
        <f t="shared" ref="L60:L80" si="26">K60*12*M60*M60/162</f>
        <v>0</v>
      </c>
      <c r="M60" s="742">
        <f t="shared" si="19"/>
        <v>0</v>
      </c>
      <c r="O60" s="1047" t="s">
        <v>131</v>
      </c>
      <c r="P60" s="1047"/>
    </row>
    <row r="61" spans="1:17" ht="18.75" thickBot="1" x14ac:dyDescent="0.25">
      <c r="A61" s="711" t="str">
        <f t="shared" si="14"/>
        <v>ب3</v>
      </c>
      <c r="B61" s="723">
        <f t="shared" si="15"/>
        <v>0</v>
      </c>
      <c r="C61" s="716">
        <f t="shared" si="20"/>
        <v>0</v>
      </c>
      <c r="D61" s="716">
        <f t="shared" si="21"/>
        <v>0</v>
      </c>
      <c r="E61" s="717">
        <f t="shared" si="22"/>
        <v>0</v>
      </c>
      <c r="F61" s="718">
        <f t="shared" si="23"/>
        <v>0</v>
      </c>
      <c r="G61" s="729">
        <f t="shared" si="16"/>
        <v>0</v>
      </c>
      <c r="H61" s="741">
        <f t="shared" si="17"/>
        <v>0</v>
      </c>
      <c r="I61" s="733">
        <f t="shared" si="18"/>
        <v>0</v>
      </c>
      <c r="J61" s="733">
        <f t="shared" si="24"/>
        <v>0</v>
      </c>
      <c r="K61" s="734">
        <f t="shared" si="25"/>
        <v>0</v>
      </c>
      <c r="L61" s="735">
        <f t="shared" si="26"/>
        <v>0</v>
      </c>
      <c r="M61" s="742">
        <f t="shared" si="19"/>
        <v>0</v>
      </c>
      <c r="O61" s="545" t="s">
        <v>14</v>
      </c>
      <c r="P61" s="545" t="s">
        <v>132</v>
      </c>
    </row>
    <row r="62" spans="1:17" ht="18.75" thickBot="1" x14ac:dyDescent="0.25">
      <c r="A62" s="711" t="str">
        <f t="shared" si="14"/>
        <v>ب4</v>
      </c>
      <c r="B62" s="723">
        <f t="shared" si="15"/>
        <v>0</v>
      </c>
      <c r="C62" s="716">
        <f t="shared" si="20"/>
        <v>0</v>
      </c>
      <c r="D62" s="716">
        <f t="shared" si="21"/>
        <v>0</v>
      </c>
      <c r="E62" s="717">
        <f t="shared" si="22"/>
        <v>0</v>
      </c>
      <c r="F62" s="718">
        <f t="shared" si="23"/>
        <v>0</v>
      </c>
      <c r="G62" s="729">
        <f t="shared" si="16"/>
        <v>0</v>
      </c>
      <c r="H62" s="741">
        <f t="shared" si="17"/>
        <v>0</v>
      </c>
      <c r="I62" s="733">
        <f t="shared" si="18"/>
        <v>0</v>
      </c>
      <c r="J62" s="733">
        <f t="shared" si="24"/>
        <v>0</v>
      </c>
      <c r="K62" s="734">
        <f t="shared" si="25"/>
        <v>0</v>
      </c>
      <c r="L62" s="735">
        <f t="shared" si="26"/>
        <v>0</v>
      </c>
      <c r="M62" s="742">
        <f t="shared" si="19"/>
        <v>0</v>
      </c>
      <c r="O62" s="690">
        <v>22</v>
      </c>
      <c r="P62" s="691">
        <f>(SUMIFS($F$59:$F$80,$G$59:$G$80,O62))+(SUMIFS($L$59:$L$80,$M$59:$M$80,O62))+(SUMIFS($P$34:$P$57,$O$34:$O$57,O62))+(SUMIFS($F$34:$F$55,$G$34:$G$55,O62))+(SUMIFS($L$34:$L$55,$M$34:$M$55,O62))</f>
        <v>0</v>
      </c>
    </row>
    <row r="63" spans="1:17" ht="18.75" thickBot="1" x14ac:dyDescent="0.25">
      <c r="A63" s="711" t="str">
        <f t="shared" si="14"/>
        <v>ب5</v>
      </c>
      <c r="B63" s="723">
        <f t="shared" si="15"/>
        <v>0</v>
      </c>
      <c r="C63" s="716">
        <f t="shared" si="20"/>
        <v>0</v>
      </c>
      <c r="D63" s="716">
        <f t="shared" si="21"/>
        <v>0</v>
      </c>
      <c r="E63" s="717">
        <f t="shared" si="22"/>
        <v>0</v>
      </c>
      <c r="F63" s="718">
        <f t="shared" si="23"/>
        <v>0</v>
      </c>
      <c r="G63" s="729">
        <f t="shared" si="16"/>
        <v>0</v>
      </c>
      <c r="H63" s="741">
        <f t="shared" si="17"/>
        <v>0</v>
      </c>
      <c r="I63" s="733">
        <f t="shared" si="18"/>
        <v>0</v>
      </c>
      <c r="J63" s="733">
        <f t="shared" si="24"/>
        <v>0</v>
      </c>
      <c r="K63" s="734">
        <f t="shared" si="25"/>
        <v>0</v>
      </c>
      <c r="L63" s="735">
        <f t="shared" si="26"/>
        <v>0</v>
      </c>
      <c r="M63" s="742">
        <f t="shared" si="19"/>
        <v>0</v>
      </c>
      <c r="O63" s="690">
        <v>18</v>
      </c>
      <c r="P63" s="691">
        <f t="shared" ref="P63:P67" si="27">(SUMIFS($F$59:$F$80,$G$59:$G$80,O63))+(SUMIFS($L$59:$L$80,$M$59:$M$80,O63))+(SUMIFS($P$34:$P$57,$O$34:$O$57,O63))+(SUMIFS($F$34:$F$55,$G$34:$G$55,O63))+(SUMIFS($L$34:$L$55,$M$34:$M$55,O63))</f>
        <v>0</v>
      </c>
    </row>
    <row r="64" spans="1:17" ht="18.75" thickBot="1" x14ac:dyDescent="0.25">
      <c r="A64" s="711" t="str">
        <f t="shared" si="14"/>
        <v>ب6</v>
      </c>
      <c r="B64" s="723">
        <f t="shared" si="15"/>
        <v>0</v>
      </c>
      <c r="C64" s="716">
        <f t="shared" si="20"/>
        <v>0</v>
      </c>
      <c r="D64" s="716">
        <f t="shared" si="21"/>
        <v>0</v>
      </c>
      <c r="E64" s="717">
        <f t="shared" si="22"/>
        <v>0</v>
      </c>
      <c r="F64" s="718">
        <f t="shared" si="23"/>
        <v>0</v>
      </c>
      <c r="G64" s="729">
        <f t="shared" si="16"/>
        <v>0</v>
      </c>
      <c r="H64" s="741">
        <f t="shared" si="17"/>
        <v>0</v>
      </c>
      <c r="I64" s="733">
        <f t="shared" si="18"/>
        <v>0</v>
      </c>
      <c r="J64" s="733">
        <f t="shared" si="24"/>
        <v>0</v>
      </c>
      <c r="K64" s="734">
        <f t="shared" si="25"/>
        <v>0</v>
      </c>
      <c r="L64" s="735">
        <f t="shared" si="26"/>
        <v>0</v>
      </c>
      <c r="M64" s="742">
        <f t="shared" si="19"/>
        <v>0</v>
      </c>
      <c r="O64" s="690">
        <v>16</v>
      </c>
      <c r="P64" s="691">
        <f t="shared" si="27"/>
        <v>0</v>
      </c>
    </row>
    <row r="65" spans="1:16" ht="18.75" thickBot="1" x14ac:dyDescent="0.25">
      <c r="A65" s="711" t="str">
        <f t="shared" si="14"/>
        <v>ب7</v>
      </c>
      <c r="B65" s="723">
        <f t="shared" si="15"/>
        <v>0</v>
      </c>
      <c r="C65" s="716">
        <f t="shared" si="20"/>
        <v>0</v>
      </c>
      <c r="D65" s="716">
        <f t="shared" si="21"/>
        <v>0</v>
      </c>
      <c r="E65" s="717">
        <f t="shared" si="22"/>
        <v>0</v>
      </c>
      <c r="F65" s="718">
        <f t="shared" si="23"/>
        <v>0</v>
      </c>
      <c r="G65" s="729">
        <f t="shared" si="16"/>
        <v>0</v>
      </c>
      <c r="H65" s="741">
        <f t="shared" si="17"/>
        <v>0</v>
      </c>
      <c r="I65" s="733">
        <f t="shared" si="18"/>
        <v>0</v>
      </c>
      <c r="J65" s="733">
        <f t="shared" si="24"/>
        <v>0</v>
      </c>
      <c r="K65" s="734">
        <f t="shared" si="25"/>
        <v>0</v>
      </c>
      <c r="L65" s="735">
        <f t="shared" si="26"/>
        <v>0</v>
      </c>
      <c r="M65" s="742">
        <f t="shared" si="19"/>
        <v>0</v>
      </c>
      <c r="O65" s="690">
        <v>12</v>
      </c>
      <c r="P65" s="691">
        <f t="shared" si="27"/>
        <v>192</v>
      </c>
    </row>
    <row r="66" spans="1:16" ht="18.75" thickBot="1" x14ac:dyDescent="0.25">
      <c r="A66" s="711" t="str">
        <f t="shared" si="14"/>
        <v>ب8</v>
      </c>
      <c r="B66" s="723">
        <f t="shared" si="15"/>
        <v>0</v>
      </c>
      <c r="C66" s="716">
        <f t="shared" si="20"/>
        <v>0</v>
      </c>
      <c r="D66" s="716">
        <f t="shared" si="21"/>
        <v>0</v>
      </c>
      <c r="E66" s="717">
        <f t="shared" si="22"/>
        <v>0</v>
      </c>
      <c r="F66" s="718">
        <f t="shared" si="23"/>
        <v>0</v>
      </c>
      <c r="G66" s="729">
        <f t="shared" si="16"/>
        <v>0</v>
      </c>
      <c r="H66" s="741">
        <f t="shared" si="17"/>
        <v>0</v>
      </c>
      <c r="I66" s="733">
        <f t="shared" si="18"/>
        <v>0</v>
      </c>
      <c r="J66" s="733">
        <f t="shared" si="24"/>
        <v>0</v>
      </c>
      <c r="K66" s="734">
        <f t="shared" si="25"/>
        <v>0</v>
      </c>
      <c r="L66" s="735">
        <f t="shared" si="26"/>
        <v>0</v>
      </c>
      <c r="M66" s="742">
        <f t="shared" si="19"/>
        <v>0</v>
      </c>
      <c r="O66" s="690">
        <v>10</v>
      </c>
      <c r="P66" s="691">
        <f t="shared" si="27"/>
        <v>148.14814814814815</v>
      </c>
    </row>
    <row r="67" spans="1:16" ht="18.75" thickBot="1" x14ac:dyDescent="0.25">
      <c r="A67" s="711" t="str">
        <f t="shared" si="14"/>
        <v>ب9</v>
      </c>
      <c r="B67" s="723">
        <f t="shared" si="15"/>
        <v>0</v>
      </c>
      <c r="C67" s="716">
        <f t="shared" si="20"/>
        <v>0</v>
      </c>
      <c r="D67" s="716">
        <f t="shared" si="21"/>
        <v>0</v>
      </c>
      <c r="E67" s="717">
        <f t="shared" si="22"/>
        <v>0</v>
      </c>
      <c r="F67" s="718">
        <f t="shared" si="23"/>
        <v>0</v>
      </c>
      <c r="G67" s="729">
        <f t="shared" si="16"/>
        <v>0</v>
      </c>
      <c r="H67" s="741">
        <f t="shared" si="17"/>
        <v>0</v>
      </c>
      <c r="I67" s="733">
        <f t="shared" si="18"/>
        <v>0</v>
      </c>
      <c r="J67" s="733">
        <f t="shared" si="24"/>
        <v>0</v>
      </c>
      <c r="K67" s="734">
        <f t="shared" si="25"/>
        <v>0</v>
      </c>
      <c r="L67" s="735">
        <f t="shared" si="26"/>
        <v>0</v>
      </c>
      <c r="M67" s="742">
        <f t="shared" si="19"/>
        <v>0</v>
      </c>
      <c r="O67" s="690">
        <v>8</v>
      </c>
      <c r="P67" s="691">
        <f t="shared" si="27"/>
        <v>0</v>
      </c>
    </row>
    <row r="68" spans="1:16" ht="18.75" thickBot="1" x14ac:dyDescent="0.25">
      <c r="A68" s="712" t="str">
        <f t="shared" si="14"/>
        <v>ب10</v>
      </c>
      <c r="B68" s="723">
        <f t="shared" si="15"/>
        <v>0</v>
      </c>
      <c r="C68" s="716">
        <f t="shared" si="20"/>
        <v>0</v>
      </c>
      <c r="D68" s="716">
        <f t="shared" si="21"/>
        <v>0</v>
      </c>
      <c r="E68" s="717">
        <f t="shared" si="22"/>
        <v>0</v>
      </c>
      <c r="F68" s="718">
        <f t="shared" si="23"/>
        <v>0</v>
      </c>
      <c r="G68" s="729">
        <f t="shared" si="16"/>
        <v>0</v>
      </c>
      <c r="H68" s="741">
        <f t="shared" si="17"/>
        <v>0</v>
      </c>
      <c r="I68" s="733">
        <f t="shared" si="18"/>
        <v>0</v>
      </c>
      <c r="J68" s="733">
        <f t="shared" si="24"/>
        <v>0</v>
      </c>
      <c r="K68" s="734">
        <f t="shared" si="25"/>
        <v>0</v>
      </c>
      <c r="L68" s="735">
        <f t="shared" si="26"/>
        <v>0</v>
      </c>
      <c r="M68" s="742">
        <f t="shared" si="19"/>
        <v>0</v>
      </c>
      <c r="O68" s="545" t="s">
        <v>15</v>
      </c>
      <c r="P68" s="545">
        <f>N56+Q58</f>
        <v>1.44</v>
      </c>
    </row>
    <row r="69" spans="1:16" x14ac:dyDescent="0.2">
      <c r="A69" s="711" t="str">
        <f t="shared" si="14"/>
        <v>ب11</v>
      </c>
      <c r="B69" s="723">
        <f t="shared" si="15"/>
        <v>0</v>
      </c>
      <c r="C69" s="716">
        <f t="shared" si="20"/>
        <v>0</v>
      </c>
      <c r="D69" s="716">
        <f t="shared" si="21"/>
        <v>0</v>
      </c>
      <c r="E69" s="717">
        <f t="shared" si="22"/>
        <v>0</v>
      </c>
      <c r="F69" s="718">
        <f t="shared" si="23"/>
        <v>0</v>
      </c>
      <c r="G69" s="729">
        <f t="shared" si="16"/>
        <v>0</v>
      </c>
      <c r="H69" s="741">
        <f t="shared" si="17"/>
        <v>0</v>
      </c>
      <c r="I69" s="733">
        <f t="shared" si="18"/>
        <v>0</v>
      </c>
      <c r="J69" s="733">
        <f t="shared" si="24"/>
        <v>0</v>
      </c>
      <c r="K69" s="734">
        <f t="shared" si="25"/>
        <v>0</v>
      </c>
      <c r="L69" s="735">
        <f t="shared" si="26"/>
        <v>0</v>
      </c>
      <c r="M69" s="742">
        <f t="shared" si="19"/>
        <v>0</v>
      </c>
    </row>
    <row r="70" spans="1:16" x14ac:dyDescent="0.2">
      <c r="A70" s="711" t="str">
        <f t="shared" si="14"/>
        <v>ب12</v>
      </c>
      <c r="B70" s="723">
        <f t="shared" si="15"/>
        <v>0</v>
      </c>
      <c r="C70" s="716">
        <f t="shared" si="20"/>
        <v>0</v>
      </c>
      <c r="D70" s="716">
        <f t="shared" si="21"/>
        <v>0</v>
      </c>
      <c r="E70" s="717">
        <f t="shared" si="22"/>
        <v>0</v>
      </c>
      <c r="F70" s="718">
        <f t="shared" si="23"/>
        <v>0</v>
      </c>
      <c r="G70" s="729">
        <f t="shared" si="16"/>
        <v>0</v>
      </c>
      <c r="H70" s="741">
        <f t="shared" si="17"/>
        <v>0</v>
      </c>
      <c r="I70" s="733">
        <f t="shared" si="18"/>
        <v>0</v>
      </c>
      <c r="J70" s="733">
        <f t="shared" si="24"/>
        <v>0</v>
      </c>
      <c r="K70" s="734">
        <f t="shared" si="25"/>
        <v>0</v>
      </c>
      <c r="L70" s="735">
        <f t="shared" si="26"/>
        <v>0</v>
      </c>
      <c r="M70" s="742">
        <f t="shared" si="19"/>
        <v>0</v>
      </c>
    </row>
    <row r="71" spans="1:16" x14ac:dyDescent="0.2">
      <c r="A71" s="711" t="str">
        <f t="shared" si="14"/>
        <v>ب13</v>
      </c>
      <c r="B71" s="723">
        <f t="shared" si="15"/>
        <v>0</v>
      </c>
      <c r="C71" s="716">
        <f t="shared" si="20"/>
        <v>0</v>
      </c>
      <c r="D71" s="716">
        <f t="shared" si="21"/>
        <v>0</v>
      </c>
      <c r="E71" s="717">
        <f t="shared" si="22"/>
        <v>0</v>
      </c>
      <c r="F71" s="718">
        <f t="shared" si="23"/>
        <v>0</v>
      </c>
      <c r="G71" s="729">
        <f t="shared" si="16"/>
        <v>0</v>
      </c>
      <c r="H71" s="741">
        <f t="shared" si="17"/>
        <v>0</v>
      </c>
      <c r="I71" s="733">
        <f t="shared" si="18"/>
        <v>0</v>
      </c>
      <c r="J71" s="733">
        <f t="shared" si="24"/>
        <v>0</v>
      </c>
      <c r="K71" s="734">
        <f t="shared" si="25"/>
        <v>0</v>
      </c>
      <c r="L71" s="735">
        <f t="shared" si="26"/>
        <v>0</v>
      </c>
      <c r="M71" s="742">
        <f t="shared" si="19"/>
        <v>0</v>
      </c>
    </row>
    <row r="72" spans="1:16" ht="18.75" thickBot="1" x14ac:dyDescent="0.25">
      <c r="A72" s="712" t="str">
        <f t="shared" si="14"/>
        <v>ب14</v>
      </c>
      <c r="B72" s="723">
        <f t="shared" si="15"/>
        <v>0</v>
      </c>
      <c r="C72" s="716">
        <f t="shared" si="20"/>
        <v>0</v>
      </c>
      <c r="D72" s="716">
        <f t="shared" si="21"/>
        <v>0</v>
      </c>
      <c r="E72" s="717">
        <f t="shared" si="22"/>
        <v>0</v>
      </c>
      <c r="F72" s="718">
        <f t="shared" si="23"/>
        <v>0</v>
      </c>
      <c r="G72" s="729">
        <f t="shared" si="16"/>
        <v>0</v>
      </c>
      <c r="H72" s="741">
        <f t="shared" si="17"/>
        <v>0</v>
      </c>
      <c r="I72" s="733">
        <f t="shared" si="18"/>
        <v>0</v>
      </c>
      <c r="J72" s="733">
        <f t="shared" si="24"/>
        <v>0</v>
      </c>
      <c r="K72" s="734">
        <f t="shared" si="25"/>
        <v>0</v>
      </c>
      <c r="L72" s="735">
        <f t="shared" si="26"/>
        <v>0</v>
      </c>
      <c r="M72" s="742">
        <f t="shared" si="19"/>
        <v>0</v>
      </c>
    </row>
    <row r="73" spans="1:16" x14ac:dyDescent="0.2">
      <c r="A73" s="711" t="str">
        <f t="shared" si="14"/>
        <v>ب15</v>
      </c>
      <c r="B73" s="723">
        <f t="shared" si="15"/>
        <v>0</v>
      </c>
      <c r="C73" s="716">
        <f t="shared" si="20"/>
        <v>0</v>
      </c>
      <c r="D73" s="716">
        <f t="shared" si="21"/>
        <v>0</v>
      </c>
      <c r="E73" s="717">
        <f t="shared" si="22"/>
        <v>0</v>
      </c>
      <c r="F73" s="718">
        <f t="shared" si="23"/>
        <v>0</v>
      </c>
      <c r="G73" s="729">
        <f t="shared" si="16"/>
        <v>0</v>
      </c>
      <c r="H73" s="741">
        <f t="shared" si="17"/>
        <v>0</v>
      </c>
      <c r="I73" s="733">
        <f t="shared" si="18"/>
        <v>0</v>
      </c>
      <c r="J73" s="733">
        <f t="shared" si="24"/>
        <v>0</v>
      </c>
      <c r="K73" s="734">
        <f t="shared" si="25"/>
        <v>0</v>
      </c>
      <c r="L73" s="735">
        <f t="shared" si="26"/>
        <v>0</v>
      </c>
      <c r="M73" s="742">
        <f t="shared" si="19"/>
        <v>0</v>
      </c>
    </row>
    <row r="74" spans="1:16" x14ac:dyDescent="0.2">
      <c r="A74" s="711" t="str">
        <f t="shared" si="14"/>
        <v>ب16</v>
      </c>
      <c r="B74" s="723">
        <f t="shared" si="15"/>
        <v>0</v>
      </c>
      <c r="C74" s="716">
        <f t="shared" si="20"/>
        <v>0</v>
      </c>
      <c r="D74" s="716">
        <f t="shared" si="21"/>
        <v>0</v>
      </c>
      <c r="E74" s="717">
        <f t="shared" si="22"/>
        <v>0</v>
      </c>
      <c r="F74" s="718">
        <f t="shared" si="23"/>
        <v>0</v>
      </c>
      <c r="G74" s="729">
        <f t="shared" si="16"/>
        <v>0</v>
      </c>
      <c r="H74" s="741">
        <f t="shared" si="17"/>
        <v>0</v>
      </c>
      <c r="I74" s="733">
        <f t="shared" si="18"/>
        <v>0</v>
      </c>
      <c r="J74" s="733">
        <f t="shared" si="24"/>
        <v>0</v>
      </c>
      <c r="K74" s="734">
        <f t="shared" si="25"/>
        <v>0</v>
      </c>
      <c r="L74" s="735">
        <f t="shared" si="26"/>
        <v>0</v>
      </c>
      <c r="M74" s="742">
        <f t="shared" si="19"/>
        <v>0</v>
      </c>
    </row>
    <row r="75" spans="1:16" ht="18" customHeight="1" x14ac:dyDescent="0.2">
      <c r="A75" s="711" t="str">
        <f t="shared" si="14"/>
        <v>ب17</v>
      </c>
      <c r="B75" s="723">
        <f t="shared" si="15"/>
        <v>0</v>
      </c>
      <c r="C75" s="716">
        <f t="shared" si="20"/>
        <v>0</v>
      </c>
      <c r="D75" s="716">
        <f t="shared" si="21"/>
        <v>0</v>
      </c>
      <c r="E75" s="717">
        <f t="shared" si="22"/>
        <v>0</v>
      </c>
      <c r="F75" s="718">
        <f t="shared" si="23"/>
        <v>0</v>
      </c>
      <c r="G75" s="729">
        <f t="shared" si="16"/>
        <v>0</v>
      </c>
      <c r="H75" s="741">
        <f t="shared" si="17"/>
        <v>0</v>
      </c>
      <c r="I75" s="733">
        <f t="shared" si="18"/>
        <v>0</v>
      </c>
      <c r="J75" s="733">
        <f t="shared" si="24"/>
        <v>0</v>
      </c>
      <c r="K75" s="734">
        <f t="shared" si="25"/>
        <v>0</v>
      </c>
      <c r="L75" s="735">
        <f t="shared" si="26"/>
        <v>0</v>
      </c>
      <c r="M75" s="742">
        <f t="shared" si="19"/>
        <v>0</v>
      </c>
    </row>
    <row r="76" spans="1:16" ht="18.75" customHeight="1" thickBot="1" x14ac:dyDescent="0.25">
      <c r="A76" s="712" t="str">
        <f t="shared" si="14"/>
        <v>ب18</v>
      </c>
      <c r="B76" s="723">
        <f t="shared" si="15"/>
        <v>0</v>
      </c>
      <c r="C76" s="716">
        <f t="shared" si="20"/>
        <v>0</v>
      </c>
      <c r="D76" s="716">
        <f t="shared" si="21"/>
        <v>0</v>
      </c>
      <c r="E76" s="717">
        <f t="shared" si="22"/>
        <v>0</v>
      </c>
      <c r="F76" s="718">
        <f t="shared" si="23"/>
        <v>0</v>
      </c>
      <c r="G76" s="729">
        <f t="shared" si="16"/>
        <v>0</v>
      </c>
      <c r="H76" s="741">
        <f t="shared" si="17"/>
        <v>0</v>
      </c>
      <c r="I76" s="733">
        <f t="shared" si="18"/>
        <v>0</v>
      </c>
      <c r="J76" s="733">
        <f t="shared" si="24"/>
        <v>0</v>
      </c>
      <c r="K76" s="734">
        <f t="shared" si="25"/>
        <v>0</v>
      </c>
      <c r="L76" s="735">
        <f t="shared" si="26"/>
        <v>0</v>
      </c>
      <c r="M76" s="742">
        <f t="shared" si="19"/>
        <v>0</v>
      </c>
    </row>
    <row r="77" spans="1:16" ht="21" customHeight="1" x14ac:dyDescent="0.2">
      <c r="A77" s="711" t="str">
        <f t="shared" si="14"/>
        <v>ب19</v>
      </c>
      <c r="B77" s="723">
        <f t="shared" si="15"/>
        <v>0</v>
      </c>
      <c r="C77" s="716">
        <f t="shared" si="20"/>
        <v>0</v>
      </c>
      <c r="D77" s="716">
        <f t="shared" si="21"/>
        <v>0</v>
      </c>
      <c r="E77" s="717">
        <f t="shared" si="22"/>
        <v>0</v>
      </c>
      <c r="F77" s="718">
        <f t="shared" si="23"/>
        <v>0</v>
      </c>
      <c r="G77" s="729">
        <f t="shared" si="16"/>
        <v>0</v>
      </c>
      <c r="H77" s="741">
        <f t="shared" si="17"/>
        <v>0</v>
      </c>
      <c r="I77" s="733">
        <f t="shared" si="18"/>
        <v>0</v>
      </c>
      <c r="J77" s="733">
        <f t="shared" si="24"/>
        <v>0</v>
      </c>
      <c r="K77" s="734">
        <f t="shared" si="25"/>
        <v>0</v>
      </c>
      <c r="L77" s="735">
        <f t="shared" si="26"/>
        <v>0</v>
      </c>
      <c r="M77" s="742">
        <f t="shared" si="19"/>
        <v>0</v>
      </c>
    </row>
    <row r="78" spans="1:16" x14ac:dyDescent="0.2">
      <c r="A78" s="711" t="str">
        <f t="shared" si="14"/>
        <v>ب20</v>
      </c>
      <c r="B78" s="723">
        <f t="shared" si="15"/>
        <v>0</v>
      </c>
      <c r="C78" s="716">
        <f t="shared" si="20"/>
        <v>0</v>
      </c>
      <c r="D78" s="716">
        <f t="shared" si="21"/>
        <v>0</v>
      </c>
      <c r="E78" s="717">
        <f t="shared" si="22"/>
        <v>0</v>
      </c>
      <c r="F78" s="718">
        <f t="shared" si="23"/>
        <v>0</v>
      </c>
      <c r="G78" s="729">
        <f t="shared" si="16"/>
        <v>0</v>
      </c>
      <c r="H78" s="741">
        <f t="shared" si="17"/>
        <v>0</v>
      </c>
      <c r="I78" s="733">
        <f t="shared" si="18"/>
        <v>0</v>
      </c>
      <c r="J78" s="733">
        <f t="shared" si="24"/>
        <v>0</v>
      </c>
      <c r="K78" s="734">
        <f t="shared" si="25"/>
        <v>0</v>
      </c>
      <c r="L78" s="735">
        <f t="shared" si="26"/>
        <v>0</v>
      </c>
      <c r="M78" s="742">
        <f t="shared" si="19"/>
        <v>0</v>
      </c>
    </row>
    <row r="79" spans="1:16" x14ac:dyDescent="0.2">
      <c r="A79" s="711" t="str">
        <f t="shared" si="14"/>
        <v>ب21</v>
      </c>
      <c r="B79" s="723">
        <f t="shared" si="15"/>
        <v>0</v>
      </c>
      <c r="C79" s="716">
        <f t="shared" si="20"/>
        <v>0</v>
      </c>
      <c r="D79" s="716">
        <f t="shared" si="21"/>
        <v>0</v>
      </c>
      <c r="E79" s="717">
        <f t="shared" si="22"/>
        <v>0</v>
      </c>
      <c r="F79" s="718">
        <f t="shared" si="23"/>
        <v>0</v>
      </c>
      <c r="G79" s="729">
        <f t="shared" si="16"/>
        <v>0</v>
      </c>
      <c r="H79" s="741">
        <f t="shared" si="17"/>
        <v>0</v>
      </c>
      <c r="I79" s="733">
        <f t="shared" si="18"/>
        <v>0</v>
      </c>
      <c r="J79" s="733">
        <f t="shared" si="24"/>
        <v>0</v>
      </c>
      <c r="K79" s="734">
        <f t="shared" si="25"/>
        <v>0</v>
      </c>
      <c r="L79" s="735">
        <f t="shared" si="26"/>
        <v>0</v>
      </c>
      <c r="M79" s="742">
        <f t="shared" si="19"/>
        <v>0</v>
      </c>
    </row>
    <row r="80" spans="1:16" ht="18.75" thickBot="1" x14ac:dyDescent="0.25">
      <c r="A80" s="712" t="str">
        <f t="shared" si="14"/>
        <v>ب22</v>
      </c>
      <c r="B80" s="724">
        <f t="shared" si="15"/>
        <v>0</v>
      </c>
      <c r="C80" s="725">
        <f t="shared" si="20"/>
        <v>0</v>
      </c>
      <c r="D80" s="725">
        <f t="shared" si="21"/>
        <v>0</v>
      </c>
      <c r="E80" s="726">
        <f t="shared" si="22"/>
        <v>0</v>
      </c>
      <c r="F80" s="727">
        <f t="shared" si="23"/>
        <v>0</v>
      </c>
      <c r="G80" s="730">
        <f t="shared" si="16"/>
        <v>0</v>
      </c>
      <c r="H80" s="743">
        <f t="shared" si="17"/>
        <v>0</v>
      </c>
      <c r="I80" s="744">
        <f t="shared" si="18"/>
        <v>0</v>
      </c>
      <c r="J80" s="744">
        <f t="shared" si="24"/>
        <v>0</v>
      </c>
      <c r="K80" s="745">
        <f t="shared" si="25"/>
        <v>0</v>
      </c>
      <c r="L80" s="746">
        <f t="shared" si="26"/>
        <v>0</v>
      </c>
      <c r="M80" s="747">
        <f t="shared" si="19"/>
        <v>0</v>
      </c>
    </row>
    <row r="81" spans="1:21" ht="18.75" thickBot="1" x14ac:dyDescent="0.25">
      <c r="A81" s="52"/>
      <c r="B81" s="513"/>
      <c r="C81" s="38"/>
      <c r="D81" s="38"/>
      <c r="E81" s="513"/>
      <c r="F81" s="38"/>
      <c r="G81" s="513"/>
      <c r="H81" s="640"/>
      <c r="I81" s="640"/>
      <c r="J81" s="513"/>
      <c r="K81" s="513"/>
      <c r="L81" s="513"/>
      <c r="M81" s="513"/>
    </row>
    <row r="82" spans="1:21" ht="18.75" thickBot="1" x14ac:dyDescent="0.25">
      <c r="A82" s="303"/>
      <c r="C82" s="52"/>
      <c r="D82" s="513"/>
      <c r="E82" s="38"/>
      <c r="F82" s="38"/>
      <c r="G82" s="513"/>
      <c r="H82" s="513"/>
      <c r="I82" s="1093" t="s">
        <v>416</v>
      </c>
      <c r="J82" s="1094"/>
      <c r="K82" s="1094"/>
      <c r="L82" s="1094"/>
      <c r="M82" s="1094"/>
      <c r="N82" s="1095"/>
    </row>
    <row r="83" spans="1:21" ht="18.75" thickBot="1" x14ac:dyDescent="0.25">
      <c r="A83" s="52"/>
      <c r="B83" s="513"/>
      <c r="C83" s="1099" t="s">
        <v>459</v>
      </c>
      <c r="D83" s="1100"/>
      <c r="E83" s="513"/>
      <c r="F83" s="513"/>
      <c r="G83" s="513"/>
      <c r="H83" s="513"/>
      <c r="I83" s="1096"/>
      <c r="J83" s="1097"/>
      <c r="K83" s="1097"/>
      <c r="L83" s="1097"/>
      <c r="M83" s="1097"/>
      <c r="N83" s="1098"/>
    </row>
    <row r="84" spans="1:21" ht="18.75" thickBot="1" x14ac:dyDescent="0.25">
      <c r="A84" s="52"/>
      <c r="B84" s="513"/>
      <c r="C84" s="1101"/>
      <c r="D84" s="1102"/>
      <c r="E84" s="513"/>
      <c r="H84" s="1106" t="s">
        <v>420</v>
      </c>
      <c r="I84" s="1107"/>
      <c r="J84" s="1107"/>
      <c r="K84" s="1108"/>
      <c r="L84" s="1084" t="s">
        <v>398</v>
      </c>
      <c r="M84" s="1085"/>
      <c r="N84" s="1078" t="s">
        <v>415</v>
      </c>
      <c r="O84" s="1079"/>
      <c r="P84" s="1079"/>
      <c r="Q84" s="1080"/>
      <c r="S84" s="303">
        <f>CEILING(Q88-12.5,25)</f>
        <v>25</v>
      </c>
    </row>
    <row r="85" spans="1:21" ht="18.75" thickBot="1" x14ac:dyDescent="0.25">
      <c r="A85" s="52"/>
      <c r="B85" s="513"/>
      <c r="C85" s="513"/>
      <c r="D85" s="38"/>
      <c r="E85" s="693" t="s">
        <v>61</v>
      </c>
      <c r="H85" s="1109"/>
      <c r="I85" s="1110"/>
      <c r="J85" s="1111"/>
      <c r="K85" s="1112"/>
      <c r="L85" s="1086"/>
      <c r="M85" s="1087"/>
      <c r="N85" s="1081"/>
      <c r="O85" s="1082"/>
      <c r="P85" s="1082"/>
      <c r="Q85" s="1083"/>
      <c r="R85" s="303">
        <f>MROUND(Q88,12)</f>
        <v>24</v>
      </c>
    </row>
    <row r="86" spans="1:21" ht="18.75" thickBot="1" x14ac:dyDescent="0.25">
      <c r="A86" s="1039" t="s">
        <v>456</v>
      </c>
      <c r="B86" s="692" t="s">
        <v>61</v>
      </c>
      <c r="C86" s="52"/>
      <c r="D86" s="54"/>
      <c r="E86" s="693" t="s">
        <v>412</v>
      </c>
      <c r="F86" s="1052" t="s">
        <v>102</v>
      </c>
      <c r="G86" s="1053"/>
      <c r="H86" s="573" t="s">
        <v>413</v>
      </c>
      <c r="I86" s="574" t="s">
        <v>413</v>
      </c>
      <c r="J86" s="571" t="s">
        <v>3</v>
      </c>
      <c r="K86" s="547" t="s">
        <v>8</v>
      </c>
      <c r="L86" s="552" t="s">
        <v>3</v>
      </c>
      <c r="M86" s="552" t="s">
        <v>8</v>
      </c>
      <c r="N86" s="547" t="s">
        <v>413</v>
      </c>
      <c r="O86" s="547" t="s">
        <v>413</v>
      </c>
      <c r="P86" s="547" t="s">
        <v>3</v>
      </c>
      <c r="Q86" s="547" t="s">
        <v>8</v>
      </c>
      <c r="R86" s="1119" t="s">
        <v>103</v>
      </c>
      <c r="S86" s="1119"/>
    </row>
    <row r="87" spans="1:21" ht="18.75" thickBot="1" x14ac:dyDescent="0.25">
      <c r="A87" s="1040"/>
      <c r="B87" s="795" t="s">
        <v>104</v>
      </c>
      <c r="C87" s="795" t="s">
        <v>11</v>
      </c>
      <c r="D87" s="796" t="s">
        <v>105</v>
      </c>
      <c r="E87" s="806" t="s">
        <v>106</v>
      </c>
      <c r="F87" s="795" t="s">
        <v>107</v>
      </c>
      <c r="G87" s="807" t="s">
        <v>108</v>
      </c>
      <c r="H87" s="575" t="s">
        <v>107</v>
      </c>
      <c r="I87" s="576" t="s">
        <v>414</v>
      </c>
      <c r="J87" s="572" t="s">
        <v>16</v>
      </c>
      <c r="K87" s="546" t="s">
        <v>16</v>
      </c>
      <c r="L87" s="827" t="s">
        <v>16</v>
      </c>
      <c r="M87" s="827" t="s">
        <v>16</v>
      </c>
      <c r="N87" s="548" t="s">
        <v>107</v>
      </c>
      <c r="O87" s="548" t="s">
        <v>414</v>
      </c>
      <c r="P87" s="549" t="s">
        <v>16</v>
      </c>
      <c r="Q87" s="549" t="s">
        <v>16</v>
      </c>
      <c r="R87" s="689" t="s">
        <v>109</v>
      </c>
      <c r="S87" s="689" t="s">
        <v>14</v>
      </c>
      <c r="T87" s="304"/>
      <c r="U87" s="304"/>
    </row>
    <row r="88" spans="1:21" x14ac:dyDescent="0.2">
      <c r="A88" s="792" t="s">
        <v>110</v>
      </c>
      <c r="B88" s="798">
        <v>4</v>
      </c>
      <c r="C88" s="799">
        <v>0.3</v>
      </c>
      <c r="D88" s="803">
        <v>0.6</v>
      </c>
      <c r="E88" s="809">
        <v>1</v>
      </c>
      <c r="F88" s="810">
        <v>4</v>
      </c>
      <c r="G88" s="811">
        <v>4</v>
      </c>
      <c r="H88" s="817">
        <v>1</v>
      </c>
      <c r="I88" s="818">
        <v>1</v>
      </c>
      <c r="J88" s="819">
        <v>2</v>
      </c>
      <c r="K88" s="824">
        <v>16</v>
      </c>
      <c r="L88" s="828">
        <v>2</v>
      </c>
      <c r="M88" s="831">
        <v>16</v>
      </c>
      <c r="N88" s="838">
        <v>1</v>
      </c>
      <c r="O88" s="839">
        <v>0</v>
      </c>
      <c r="P88" s="839">
        <v>2</v>
      </c>
      <c r="Q88" s="840">
        <v>18</v>
      </c>
      <c r="R88" s="834">
        <v>6</v>
      </c>
      <c r="S88" s="634">
        <v>10</v>
      </c>
      <c r="T88" s="304"/>
      <c r="U88" s="304"/>
    </row>
    <row r="89" spans="1:21" x14ac:dyDescent="0.2">
      <c r="A89" s="793" t="s">
        <v>111</v>
      </c>
      <c r="B89" s="800">
        <v>4</v>
      </c>
      <c r="C89" s="797">
        <v>0.3</v>
      </c>
      <c r="D89" s="804">
        <v>0.6</v>
      </c>
      <c r="E89" s="812">
        <v>1</v>
      </c>
      <c r="F89" s="808">
        <v>4</v>
      </c>
      <c r="G89" s="813">
        <v>4</v>
      </c>
      <c r="H89" s="820">
        <v>1</v>
      </c>
      <c r="I89" s="550">
        <v>1</v>
      </c>
      <c r="J89" s="551">
        <v>2</v>
      </c>
      <c r="K89" s="825">
        <v>16</v>
      </c>
      <c r="L89" s="829">
        <v>2</v>
      </c>
      <c r="M89" s="832">
        <v>16</v>
      </c>
      <c r="N89" s="841">
        <v>1</v>
      </c>
      <c r="O89" s="837">
        <v>0</v>
      </c>
      <c r="P89" s="837">
        <v>2</v>
      </c>
      <c r="Q89" s="842">
        <v>18</v>
      </c>
      <c r="R89" s="835">
        <v>6</v>
      </c>
      <c r="S89" s="635">
        <v>12</v>
      </c>
      <c r="T89" s="304"/>
      <c r="U89" s="304"/>
    </row>
    <row r="90" spans="1:21" x14ac:dyDescent="0.2">
      <c r="A90" s="793" t="s">
        <v>112</v>
      </c>
      <c r="B90" s="800"/>
      <c r="C90" s="797"/>
      <c r="D90" s="804"/>
      <c r="E90" s="812"/>
      <c r="F90" s="808"/>
      <c r="G90" s="813"/>
      <c r="H90" s="820"/>
      <c r="I90" s="550"/>
      <c r="J90" s="551"/>
      <c r="K90" s="825"/>
      <c r="L90" s="829"/>
      <c r="M90" s="832"/>
      <c r="N90" s="841"/>
      <c r="O90" s="837"/>
      <c r="P90" s="837"/>
      <c r="Q90" s="842"/>
      <c r="R90" s="835">
        <v>6</v>
      </c>
      <c r="S90" s="635">
        <v>8</v>
      </c>
      <c r="T90" s="304"/>
      <c r="U90" s="304"/>
    </row>
    <row r="91" spans="1:21" x14ac:dyDescent="0.2">
      <c r="A91" s="793" t="s">
        <v>113</v>
      </c>
      <c r="B91" s="800"/>
      <c r="C91" s="797"/>
      <c r="D91" s="804"/>
      <c r="E91" s="812"/>
      <c r="F91" s="808"/>
      <c r="G91" s="813"/>
      <c r="H91" s="820"/>
      <c r="I91" s="550"/>
      <c r="J91" s="551"/>
      <c r="K91" s="825"/>
      <c r="L91" s="829"/>
      <c r="M91" s="832"/>
      <c r="N91" s="841"/>
      <c r="O91" s="837"/>
      <c r="P91" s="837"/>
      <c r="Q91" s="842"/>
      <c r="R91" s="835">
        <v>6</v>
      </c>
      <c r="S91" s="635">
        <v>10</v>
      </c>
      <c r="T91" s="304"/>
      <c r="U91" s="304"/>
    </row>
    <row r="92" spans="1:21" x14ac:dyDescent="0.2">
      <c r="A92" s="793" t="s">
        <v>114</v>
      </c>
      <c r="B92" s="800"/>
      <c r="C92" s="797"/>
      <c r="D92" s="804"/>
      <c r="E92" s="812"/>
      <c r="F92" s="808"/>
      <c r="G92" s="813"/>
      <c r="H92" s="820"/>
      <c r="I92" s="550"/>
      <c r="J92" s="551"/>
      <c r="K92" s="825"/>
      <c r="L92" s="829"/>
      <c r="M92" s="832"/>
      <c r="N92" s="841"/>
      <c r="O92" s="837"/>
      <c r="P92" s="837"/>
      <c r="Q92" s="842"/>
      <c r="R92" s="835">
        <v>6</v>
      </c>
      <c r="S92" s="635">
        <v>8</v>
      </c>
      <c r="T92" s="513"/>
      <c r="U92" s="513"/>
    </row>
    <row r="93" spans="1:21" x14ac:dyDescent="0.2">
      <c r="A93" s="793" t="s">
        <v>115</v>
      </c>
      <c r="B93" s="800"/>
      <c r="C93" s="797"/>
      <c r="D93" s="804"/>
      <c r="E93" s="812"/>
      <c r="F93" s="808"/>
      <c r="G93" s="813"/>
      <c r="H93" s="820"/>
      <c r="I93" s="550"/>
      <c r="J93" s="551"/>
      <c r="K93" s="825"/>
      <c r="L93" s="829"/>
      <c r="M93" s="832"/>
      <c r="N93" s="841"/>
      <c r="O93" s="837"/>
      <c r="P93" s="837"/>
      <c r="Q93" s="842"/>
      <c r="R93" s="835">
        <v>6</v>
      </c>
      <c r="S93" s="635">
        <v>12</v>
      </c>
      <c r="T93" s="513"/>
      <c r="U93" s="513"/>
    </row>
    <row r="94" spans="1:21" x14ac:dyDescent="0.2">
      <c r="A94" s="793" t="s">
        <v>116</v>
      </c>
      <c r="B94" s="800"/>
      <c r="C94" s="797"/>
      <c r="D94" s="804"/>
      <c r="E94" s="812"/>
      <c r="F94" s="808"/>
      <c r="G94" s="813"/>
      <c r="H94" s="820"/>
      <c r="I94" s="550"/>
      <c r="J94" s="551"/>
      <c r="K94" s="825"/>
      <c r="L94" s="829"/>
      <c r="M94" s="832"/>
      <c r="N94" s="841"/>
      <c r="O94" s="837"/>
      <c r="P94" s="837"/>
      <c r="Q94" s="842"/>
      <c r="R94" s="835">
        <v>6</v>
      </c>
      <c r="S94" s="635">
        <v>12</v>
      </c>
      <c r="T94" s="304"/>
      <c r="U94" s="304"/>
    </row>
    <row r="95" spans="1:21" x14ac:dyDescent="0.2">
      <c r="A95" s="793" t="s">
        <v>117</v>
      </c>
      <c r="B95" s="800"/>
      <c r="C95" s="797"/>
      <c r="D95" s="804"/>
      <c r="E95" s="812"/>
      <c r="F95" s="808"/>
      <c r="G95" s="813"/>
      <c r="H95" s="820"/>
      <c r="I95" s="550"/>
      <c r="J95" s="551"/>
      <c r="K95" s="825"/>
      <c r="L95" s="829"/>
      <c r="M95" s="832"/>
      <c r="N95" s="841"/>
      <c r="O95" s="837"/>
      <c r="P95" s="837"/>
      <c r="Q95" s="842"/>
      <c r="R95" s="835">
        <v>6</v>
      </c>
      <c r="S95" s="635">
        <v>10</v>
      </c>
      <c r="T95" s="304"/>
      <c r="U95" s="304"/>
    </row>
    <row r="96" spans="1:21" x14ac:dyDescent="0.2">
      <c r="A96" s="793" t="s">
        <v>118</v>
      </c>
      <c r="B96" s="800"/>
      <c r="C96" s="797"/>
      <c r="D96" s="804"/>
      <c r="E96" s="812"/>
      <c r="F96" s="808"/>
      <c r="G96" s="813"/>
      <c r="H96" s="820"/>
      <c r="I96" s="550"/>
      <c r="J96" s="551"/>
      <c r="K96" s="825"/>
      <c r="L96" s="829"/>
      <c r="M96" s="832"/>
      <c r="N96" s="841"/>
      <c r="O96" s="837"/>
      <c r="P96" s="837"/>
      <c r="Q96" s="842"/>
      <c r="R96" s="835">
        <v>6</v>
      </c>
      <c r="S96" s="635">
        <v>8</v>
      </c>
      <c r="T96" s="304"/>
      <c r="U96" s="304"/>
    </row>
    <row r="97" spans="1:21" x14ac:dyDescent="0.2">
      <c r="A97" s="793" t="s">
        <v>119</v>
      </c>
      <c r="B97" s="800"/>
      <c r="C97" s="797"/>
      <c r="D97" s="804"/>
      <c r="E97" s="812"/>
      <c r="F97" s="808"/>
      <c r="G97" s="813"/>
      <c r="H97" s="820"/>
      <c r="I97" s="550"/>
      <c r="J97" s="551"/>
      <c r="K97" s="825"/>
      <c r="L97" s="829"/>
      <c r="M97" s="832"/>
      <c r="N97" s="841"/>
      <c r="O97" s="837"/>
      <c r="P97" s="837"/>
      <c r="Q97" s="842"/>
      <c r="R97" s="835">
        <v>6</v>
      </c>
      <c r="S97" s="635">
        <v>8</v>
      </c>
      <c r="T97" s="304"/>
      <c r="U97" s="304"/>
    </row>
    <row r="98" spans="1:21" x14ac:dyDescent="0.2">
      <c r="A98" s="793" t="s">
        <v>120</v>
      </c>
      <c r="B98" s="800"/>
      <c r="C98" s="797"/>
      <c r="D98" s="804"/>
      <c r="E98" s="812"/>
      <c r="F98" s="808"/>
      <c r="G98" s="813"/>
      <c r="H98" s="820"/>
      <c r="I98" s="550"/>
      <c r="J98" s="551"/>
      <c r="K98" s="825"/>
      <c r="L98" s="829"/>
      <c r="M98" s="832"/>
      <c r="N98" s="841"/>
      <c r="O98" s="837"/>
      <c r="P98" s="837"/>
      <c r="Q98" s="842"/>
      <c r="R98" s="835">
        <v>6</v>
      </c>
      <c r="S98" s="635">
        <v>8</v>
      </c>
      <c r="T98" s="513"/>
      <c r="U98" s="304"/>
    </row>
    <row r="99" spans="1:21" x14ac:dyDescent="0.2">
      <c r="A99" s="793" t="s">
        <v>121</v>
      </c>
      <c r="B99" s="800"/>
      <c r="C99" s="797"/>
      <c r="D99" s="804"/>
      <c r="E99" s="812"/>
      <c r="F99" s="808"/>
      <c r="G99" s="813"/>
      <c r="H99" s="820"/>
      <c r="I99" s="550"/>
      <c r="J99" s="551"/>
      <c r="K99" s="825"/>
      <c r="L99" s="829"/>
      <c r="M99" s="832"/>
      <c r="N99" s="841"/>
      <c r="O99" s="837"/>
      <c r="P99" s="837"/>
      <c r="Q99" s="842"/>
      <c r="R99" s="835">
        <v>6</v>
      </c>
      <c r="S99" s="635">
        <v>8</v>
      </c>
      <c r="T99" s="305"/>
      <c r="U99" s="304"/>
    </row>
    <row r="100" spans="1:21" x14ac:dyDescent="0.2">
      <c r="A100" s="793" t="s">
        <v>122</v>
      </c>
      <c r="B100" s="800"/>
      <c r="C100" s="797"/>
      <c r="D100" s="804"/>
      <c r="E100" s="812"/>
      <c r="F100" s="808"/>
      <c r="G100" s="813"/>
      <c r="H100" s="820"/>
      <c r="I100" s="550"/>
      <c r="J100" s="551"/>
      <c r="K100" s="825"/>
      <c r="L100" s="829"/>
      <c r="M100" s="832"/>
      <c r="N100" s="841"/>
      <c r="O100" s="837"/>
      <c r="P100" s="837"/>
      <c r="Q100" s="842"/>
      <c r="R100" s="835">
        <v>6</v>
      </c>
      <c r="S100" s="635">
        <v>8</v>
      </c>
      <c r="T100" s="305"/>
      <c r="U100" s="304"/>
    </row>
    <row r="101" spans="1:21" x14ac:dyDescent="0.2">
      <c r="A101" s="793" t="s">
        <v>123</v>
      </c>
      <c r="B101" s="800"/>
      <c r="C101" s="797"/>
      <c r="D101" s="804"/>
      <c r="E101" s="812"/>
      <c r="F101" s="808"/>
      <c r="G101" s="813"/>
      <c r="H101" s="820"/>
      <c r="I101" s="550"/>
      <c r="J101" s="551"/>
      <c r="K101" s="825"/>
      <c r="L101" s="829"/>
      <c r="M101" s="832"/>
      <c r="N101" s="841"/>
      <c r="O101" s="837"/>
      <c r="P101" s="837"/>
      <c r="Q101" s="842"/>
      <c r="R101" s="835">
        <v>8</v>
      </c>
      <c r="S101" s="635">
        <v>8</v>
      </c>
      <c r="T101" s="305"/>
      <c r="U101" s="304"/>
    </row>
    <row r="102" spans="1:21" x14ac:dyDescent="0.2">
      <c r="A102" s="793" t="s">
        <v>124</v>
      </c>
      <c r="B102" s="800"/>
      <c r="C102" s="797"/>
      <c r="D102" s="804"/>
      <c r="E102" s="812"/>
      <c r="F102" s="808"/>
      <c r="G102" s="813"/>
      <c r="H102" s="820"/>
      <c r="I102" s="550"/>
      <c r="J102" s="551"/>
      <c r="K102" s="825"/>
      <c r="L102" s="829"/>
      <c r="M102" s="832"/>
      <c r="N102" s="841"/>
      <c r="O102" s="837"/>
      <c r="P102" s="837"/>
      <c r="Q102" s="842"/>
      <c r="R102" s="835">
        <v>6</v>
      </c>
      <c r="S102" s="635">
        <v>8</v>
      </c>
      <c r="T102" s="305"/>
      <c r="U102" s="304"/>
    </row>
    <row r="103" spans="1:21" x14ac:dyDescent="0.2">
      <c r="A103" s="793" t="s">
        <v>125</v>
      </c>
      <c r="B103" s="800"/>
      <c r="C103" s="797"/>
      <c r="D103" s="804"/>
      <c r="E103" s="812"/>
      <c r="F103" s="808"/>
      <c r="G103" s="813"/>
      <c r="H103" s="820"/>
      <c r="I103" s="550"/>
      <c r="J103" s="551"/>
      <c r="K103" s="825"/>
      <c r="L103" s="829"/>
      <c r="M103" s="832"/>
      <c r="N103" s="841"/>
      <c r="O103" s="837"/>
      <c r="P103" s="837"/>
      <c r="Q103" s="842"/>
      <c r="R103" s="835">
        <v>6</v>
      </c>
      <c r="S103" s="635">
        <v>8</v>
      </c>
      <c r="T103" s="305"/>
      <c r="U103" s="304"/>
    </row>
    <row r="104" spans="1:21" x14ac:dyDescent="0.2">
      <c r="A104" s="793" t="s">
        <v>126</v>
      </c>
      <c r="B104" s="800"/>
      <c r="C104" s="797"/>
      <c r="D104" s="804"/>
      <c r="E104" s="812"/>
      <c r="F104" s="808"/>
      <c r="G104" s="813"/>
      <c r="H104" s="820"/>
      <c r="I104" s="550"/>
      <c r="J104" s="551"/>
      <c r="K104" s="825"/>
      <c r="L104" s="829"/>
      <c r="M104" s="832"/>
      <c r="N104" s="841"/>
      <c r="O104" s="837"/>
      <c r="P104" s="837"/>
      <c r="Q104" s="842"/>
      <c r="R104" s="835">
        <v>6</v>
      </c>
      <c r="S104" s="635">
        <v>8</v>
      </c>
      <c r="T104" s="305"/>
    </row>
    <row r="105" spans="1:21" x14ac:dyDescent="0.2">
      <c r="A105" s="793" t="s">
        <v>127</v>
      </c>
      <c r="B105" s="800"/>
      <c r="C105" s="797"/>
      <c r="D105" s="804"/>
      <c r="E105" s="812"/>
      <c r="F105" s="808"/>
      <c r="G105" s="813"/>
      <c r="H105" s="820"/>
      <c r="I105" s="550"/>
      <c r="J105" s="551"/>
      <c r="K105" s="825"/>
      <c r="L105" s="829"/>
      <c r="M105" s="832"/>
      <c r="N105" s="841"/>
      <c r="O105" s="837"/>
      <c r="P105" s="837"/>
      <c r="Q105" s="842"/>
      <c r="R105" s="835">
        <v>6</v>
      </c>
      <c r="S105" s="635">
        <v>8</v>
      </c>
      <c r="T105" s="305"/>
    </row>
    <row r="106" spans="1:21" x14ac:dyDescent="0.2">
      <c r="A106" s="793" t="s">
        <v>128</v>
      </c>
      <c r="B106" s="800"/>
      <c r="C106" s="797"/>
      <c r="D106" s="804"/>
      <c r="E106" s="812"/>
      <c r="F106" s="808"/>
      <c r="G106" s="813"/>
      <c r="H106" s="820"/>
      <c r="I106" s="550"/>
      <c r="J106" s="551"/>
      <c r="K106" s="825"/>
      <c r="L106" s="829"/>
      <c r="M106" s="832"/>
      <c r="N106" s="841"/>
      <c r="O106" s="837"/>
      <c r="P106" s="837"/>
      <c r="Q106" s="842"/>
      <c r="R106" s="835">
        <v>6</v>
      </c>
      <c r="S106" s="635">
        <v>8</v>
      </c>
      <c r="T106" s="305"/>
    </row>
    <row r="107" spans="1:21" ht="18.75" thickBot="1" x14ac:dyDescent="0.25">
      <c r="A107" s="794" t="s">
        <v>129</v>
      </c>
      <c r="B107" s="801"/>
      <c r="C107" s="802"/>
      <c r="D107" s="805"/>
      <c r="E107" s="814"/>
      <c r="F107" s="815"/>
      <c r="G107" s="816"/>
      <c r="H107" s="821"/>
      <c r="I107" s="822"/>
      <c r="J107" s="823"/>
      <c r="K107" s="826"/>
      <c r="L107" s="830"/>
      <c r="M107" s="833"/>
      <c r="N107" s="843"/>
      <c r="O107" s="844"/>
      <c r="P107" s="844"/>
      <c r="Q107" s="845"/>
      <c r="R107" s="836">
        <v>6</v>
      </c>
      <c r="S107" s="636">
        <v>10</v>
      </c>
      <c r="T107" s="304"/>
    </row>
    <row r="108" spans="1:21" ht="18.75" thickBot="1" x14ac:dyDescent="0.25">
      <c r="B108" s="513"/>
      <c r="C108" s="513"/>
      <c r="D108" s="38"/>
      <c r="E108" s="38"/>
      <c r="F108" s="513"/>
      <c r="G108" s="513"/>
      <c r="H108" s="513"/>
      <c r="I108" s="513"/>
      <c r="J108" s="513"/>
      <c r="K108" s="513"/>
      <c r="L108" s="513"/>
      <c r="M108" s="513"/>
      <c r="N108" s="513"/>
      <c r="O108" s="513"/>
    </row>
    <row r="109" spans="1:21" ht="21" thickBot="1" x14ac:dyDescent="0.25">
      <c r="A109" s="1048" t="s">
        <v>130</v>
      </c>
      <c r="B109" s="1049"/>
      <c r="C109" s="1049"/>
      <c r="D109" s="1049"/>
      <c r="E109" s="1049"/>
      <c r="F109" s="1049"/>
      <c r="G109" s="1049"/>
      <c r="H109" s="1049"/>
      <c r="I109" s="1049"/>
      <c r="J109" s="1049"/>
      <c r="K109" s="1049"/>
      <c r="L109" s="1049"/>
      <c r="M109" s="1049"/>
      <c r="N109" s="1049"/>
      <c r="O109" s="1049"/>
      <c r="P109" s="1050"/>
    </row>
    <row r="110" spans="1:21" ht="24" thickBot="1" x14ac:dyDescent="0.25">
      <c r="A110" s="1039" t="str">
        <f>A86</f>
        <v>رمز الكمره</v>
      </c>
      <c r="B110" s="1113" t="s">
        <v>417</v>
      </c>
      <c r="C110" s="1114"/>
      <c r="D110" s="1114"/>
      <c r="E110" s="1114"/>
      <c r="F110" s="1114"/>
      <c r="G110" s="1115"/>
      <c r="H110" s="1116" t="s">
        <v>418</v>
      </c>
      <c r="I110" s="1117"/>
      <c r="J110" s="1117"/>
      <c r="K110" s="1117"/>
      <c r="L110" s="1117"/>
      <c r="M110" s="1118"/>
      <c r="N110" s="1113" t="s">
        <v>419</v>
      </c>
      <c r="O110" s="1114"/>
      <c r="P110" s="1114"/>
      <c r="Q110" s="1114"/>
      <c r="R110" s="1114"/>
      <c r="S110" s="1115"/>
    </row>
    <row r="111" spans="1:21" ht="36.75" thickBot="1" x14ac:dyDescent="0.25">
      <c r="A111" s="1040"/>
      <c r="B111" s="713" t="s">
        <v>399</v>
      </c>
      <c r="C111" s="713" t="s">
        <v>400</v>
      </c>
      <c r="D111" s="713" t="s">
        <v>401</v>
      </c>
      <c r="E111" s="714" t="s">
        <v>381</v>
      </c>
      <c r="F111" s="715" t="s">
        <v>132</v>
      </c>
      <c r="G111" s="715" t="s">
        <v>14</v>
      </c>
      <c r="H111" s="849" t="s">
        <v>399</v>
      </c>
      <c r="I111" s="849" t="s">
        <v>400</v>
      </c>
      <c r="J111" s="849" t="s">
        <v>401</v>
      </c>
      <c r="K111" s="850" t="s">
        <v>381</v>
      </c>
      <c r="L111" s="827" t="s">
        <v>132</v>
      </c>
      <c r="M111" s="827" t="s">
        <v>14</v>
      </c>
      <c r="N111" s="713" t="s">
        <v>399</v>
      </c>
      <c r="O111" s="713" t="s">
        <v>400</v>
      </c>
      <c r="P111" s="713" t="s">
        <v>401</v>
      </c>
      <c r="Q111" s="714" t="s">
        <v>381</v>
      </c>
      <c r="R111" s="715" t="s">
        <v>132</v>
      </c>
      <c r="S111" s="715" t="s">
        <v>14</v>
      </c>
    </row>
    <row r="112" spans="1:21" x14ac:dyDescent="0.2">
      <c r="A112" s="846" t="str">
        <f t="shared" ref="A112:A131" si="28">A88</f>
        <v>ك1</v>
      </c>
      <c r="B112" s="853">
        <f>J88</f>
        <v>2</v>
      </c>
      <c r="C112" s="854">
        <f>IF(H88&gt;0,B88+(E88/2)+(0.25*F88),B88+(E88/2))+IF(I88&gt;0,(E88/2)+0.25*G88,(E88/2))</f>
        <v>7</v>
      </c>
      <c r="D112" s="854">
        <f>(IF(C112&gt;0,IF(C112&lt;=2,(12-(C112*6)),0)))+((IF(C112&gt;2,IF(C112&lt;=3,(12-(C112*4)),0))))+((IF(C112&gt;3,IF(C112&lt;=4,(12-(C112*3)),0))))+((IF(C112&gt;4,IF(C112&lt;=6,(12-(C112*2)),0))))+((IF(C112&gt;6,IF(C112&lt;=12,(12-C112),0))))</f>
        <v>5</v>
      </c>
      <c r="E112" s="819">
        <f>ROUNDUP(IF(C112&gt;0,IF(C112&lt;=2,B112/6,0))+((IF(C112&gt;2,IF(C112&lt;=3,B112/4,0))))+((IF(C112&gt;3,IF(C112&lt;=4,B112/3,0))))+((IF(C112&gt;4,IF(C112&lt;=6,B112/2,0))))+((IF(C112&gt;6,IF(C112&lt;=12,B112,0)))),0)</f>
        <v>2</v>
      </c>
      <c r="F112" s="855">
        <f>E112*12*G112*G112/162</f>
        <v>37.925925925925924</v>
      </c>
      <c r="G112" s="863">
        <f>K88</f>
        <v>16</v>
      </c>
      <c r="H112" s="751">
        <f>L88</f>
        <v>2</v>
      </c>
      <c r="I112" s="752">
        <f>B88+E88</f>
        <v>5</v>
      </c>
      <c r="J112" s="752">
        <f>(IF(I112&gt;0,IF(I112&lt;=2,(12-(I112*6)),0)))+((IF(I112&gt;2,IF(I112&lt;=3,(12-(I112*4)),0))))+((IF(I112&gt;3,IF(I112&lt;=4,(12-(I112*3)),0))))+((IF(I112&gt;4,IF(I112&lt;=6,(12-(I112*2)),0))))+((IF(I112&gt;6,IF(I112&lt;=12,(12-I112),0))))</f>
        <v>2</v>
      </c>
      <c r="K112" s="753">
        <f>ROUNDUP(IF(I112&gt;0,IF(I112&lt;=2,H112/6,0))+((IF(I112&gt;2,IF(I112&lt;=3,H112/4,0))))+((IF(I112&gt;3,IF(I112&lt;=4,H112/3,0))))+((IF(I112&gt;4,IF(I112&lt;=6,H112/2,0))))+((IF(I112&gt;6,IF(I112&lt;=12,H112,0)))),0)</f>
        <v>1</v>
      </c>
      <c r="L112" s="754">
        <f>K112*12*M112*M112/162</f>
        <v>18.962962962962962</v>
      </c>
      <c r="M112" s="755">
        <f>M88</f>
        <v>16</v>
      </c>
      <c r="N112" s="866">
        <f>P88</f>
        <v>2</v>
      </c>
      <c r="O112" s="854">
        <f>IF(N88&gt;0,B88+(E88/2)+0.25+(0.25*F88),B88+0.25+(E88/2))+IF(O88&gt;0,(E88/2)+0.25+0.25*G88,(E88/2)+0.25)</f>
        <v>6.5</v>
      </c>
      <c r="P112" s="854">
        <f>(IF(O112&gt;0,IF(O112&lt;=2,(12-(O112*6)),0)))+((IF(O112&gt;2,IF(O112&lt;=3,(12-(O112*4)),0))))+((IF(O112&gt;3,IF(O112&lt;=4,(12-(O112*3)),0))))+((IF(O112&gt;4,IF(O112&lt;=6,(12-(O112*2)),0))))+((IF(O112&gt;6,IF(O112&lt;=12,(12-O112),0))))</f>
        <v>5.5</v>
      </c>
      <c r="Q112" s="819">
        <f>ROUNDUP(IF(O112&gt;0,IF(O112&lt;=2,N112/6,0))+((IF(O112&gt;2,IF(O112&lt;=3,N112/4,0))))+((IF(O112&gt;3,IF(O112&lt;=4,N112/3,0))))+((IF(O112&gt;4,IF(O112&lt;=6,N112/2,0))))+((IF(O112&gt;6,IF(O112&lt;=12,N112,0)))),0)</f>
        <v>2</v>
      </c>
      <c r="R112" s="855">
        <f>Q112*12*S112*S112/162</f>
        <v>48</v>
      </c>
      <c r="S112" s="856">
        <f>Q88</f>
        <v>18</v>
      </c>
    </row>
    <row r="113" spans="1:19" ht="18" customHeight="1" x14ac:dyDescent="0.2">
      <c r="A113" s="847" t="str">
        <f t="shared" si="28"/>
        <v>ك2</v>
      </c>
      <c r="B113" s="857">
        <f t="shared" ref="B113:B131" si="29">J89</f>
        <v>2</v>
      </c>
      <c r="C113" s="851">
        <f t="shared" ref="C113:C131" si="30">IF(H89&gt;0,B89+(E89/2)+(0.25*F89),B89+(E89/2))+IF(I89&gt;0,(E89/2)+0.25*G89,(E89/2))</f>
        <v>7</v>
      </c>
      <c r="D113" s="851">
        <f t="shared" ref="D113:D131" si="31">(IF(C113&gt;0,IF(C113&lt;=2,(12-(C113*6)),0)))+((IF(C113&gt;2,IF(C113&lt;=3,(12-(C113*4)),0))))+((IF(C113&gt;3,IF(C113&lt;=4,(12-(C113*3)),0))))+((IF(C113&gt;4,IF(C113&lt;=6,(12-(C113*2)),0))))+((IF(C113&gt;6,IF(C113&lt;=12,(12-C113),0))))</f>
        <v>5</v>
      </c>
      <c r="E113" s="551">
        <f t="shared" ref="E113:E131" si="32">ROUNDUP(IF(C113&gt;0,IF(C113&lt;=2,B113/6,0))+((IF(C113&gt;2,IF(C113&lt;=3,B113/4,0))))+((IF(C113&gt;3,IF(C113&lt;=4,B113/3,0))))+((IF(C113&gt;4,IF(C113&lt;=6,B113/2,0))))+((IF(C113&gt;6,IF(C113&lt;=12,B113,0)))),0)</f>
        <v>2</v>
      </c>
      <c r="F113" s="852">
        <f t="shared" ref="F113:F131" si="33">E113*12*G113*G113/162</f>
        <v>37.925925925925924</v>
      </c>
      <c r="G113" s="864">
        <f t="shared" ref="G113:G131" si="34">K89</f>
        <v>16</v>
      </c>
      <c r="H113" s="756">
        <f t="shared" ref="H113:H131" si="35">P89</f>
        <v>2</v>
      </c>
      <c r="I113" s="748">
        <f t="shared" ref="I113:I131" si="36">B89+E89</f>
        <v>5</v>
      </c>
      <c r="J113" s="748">
        <f t="shared" ref="J113:J131" si="37">(IF(I113&gt;0,IF(I113&lt;=2,(12-(I113*6)),0)))+((IF(I113&gt;2,IF(I113&lt;=3,(12-(I113*4)),0))))+((IF(I113&gt;3,IF(I113&lt;=4,(12-(I113*3)),0))))+((IF(I113&gt;4,IF(I113&lt;=6,(12-(I113*2)),0))))+((IF(I113&gt;6,IF(I113&lt;=12,(12-I113),0))))</f>
        <v>2</v>
      </c>
      <c r="K113" s="749">
        <f t="shared" ref="K113:K131" si="38">ROUNDUP(IF(I113&gt;0,IF(I113&lt;=2,H113/6,0))+((IF(I113&gt;2,IF(I113&lt;=3,H113/4,0))))+((IF(I113&gt;3,IF(I113&lt;=4,H113/3,0))))+((IF(I113&gt;4,IF(I113&lt;=6,H113/2,0))))+((IF(I113&gt;6,IF(I113&lt;=12,H113,0)))),0)</f>
        <v>1</v>
      </c>
      <c r="L113" s="750">
        <f t="shared" ref="L113:L131" si="39">K113*12*M113*M113/162</f>
        <v>24</v>
      </c>
      <c r="M113" s="757">
        <f t="shared" ref="M113:M131" si="40">Q89</f>
        <v>18</v>
      </c>
      <c r="N113" s="867">
        <f t="shared" ref="N113:N131" si="41">P89</f>
        <v>2</v>
      </c>
      <c r="O113" s="851">
        <f>IF(N113&gt;0,(IF(N89&gt;0,B89+(E89/2)+0.25+(0.25*F89),B89+0.25+(E89/2))+IF(O89&gt;0,(E89/2)+0.25+0.25*G89,(E89/2)+0.25)),0)</f>
        <v>6.5</v>
      </c>
      <c r="P113" s="851">
        <f t="shared" ref="P113:P131" si="42">(IF(O113&gt;0,IF(O113&lt;=2,(12-(O113*6)),0)))+((IF(O113&gt;2,IF(O113&lt;=3,(12-(O113*4)),0))))+((IF(O113&gt;3,IF(O113&lt;=4,(12-(O113*3)),0))))+((IF(O113&gt;4,IF(O113&lt;=6,(12-(O113*2)),0))))+((IF(O113&gt;6,IF(O113&lt;=12,(12-O113),0))))</f>
        <v>5.5</v>
      </c>
      <c r="Q113" s="551">
        <f t="shared" ref="Q113:Q131" si="43">ROUNDUP(IF(O113&gt;0,IF(O113&lt;=2,N113/6,0))+((IF(O113&gt;2,IF(O113&lt;=3,N113/4,0))))+((IF(O113&gt;3,IF(O113&lt;=4,N113/3,0))))+((IF(O113&gt;4,IF(O113&lt;=6,N113/2,0))))+((IF(O113&gt;6,IF(O113&lt;=12,N113,0)))),0)</f>
        <v>2</v>
      </c>
      <c r="R113" s="852">
        <f t="shared" ref="R113:R131" si="44">Q113*12*S113*S113/162</f>
        <v>48</v>
      </c>
      <c r="S113" s="858">
        <f t="shared" ref="S113:S131" si="45">Q89</f>
        <v>18</v>
      </c>
    </row>
    <row r="114" spans="1:19" ht="18" customHeight="1" x14ac:dyDescent="0.2">
      <c r="A114" s="847" t="str">
        <f t="shared" si="28"/>
        <v>ك3</v>
      </c>
      <c r="B114" s="857">
        <f t="shared" si="29"/>
        <v>0</v>
      </c>
      <c r="C114" s="851">
        <f t="shared" si="30"/>
        <v>0</v>
      </c>
      <c r="D114" s="851">
        <f t="shared" si="31"/>
        <v>0</v>
      </c>
      <c r="E114" s="551">
        <f t="shared" si="32"/>
        <v>0</v>
      </c>
      <c r="F114" s="852">
        <f t="shared" si="33"/>
        <v>0</v>
      </c>
      <c r="G114" s="864">
        <f t="shared" si="34"/>
        <v>0</v>
      </c>
      <c r="H114" s="756">
        <f t="shared" si="35"/>
        <v>0</v>
      </c>
      <c r="I114" s="748">
        <f t="shared" si="36"/>
        <v>0</v>
      </c>
      <c r="J114" s="748">
        <f t="shared" si="37"/>
        <v>0</v>
      </c>
      <c r="K114" s="749">
        <f t="shared" si="38"/>
        <v>0</v>
      </c>
      <c r="L114" s="750">
        <f t="shared" si="39"/>
        <v>0</v>
      </c>
      <c r="M114" s="757">
        <f t="shared" si="40"/>
        <v>0</v>
      </c>
      <c r="N114" s="867">
        <f t="shared" si="41"/>
        <v>0</v>
      </c>
      <c r="O114" s="851">
        <f>IF(N114&gt;0,(IF(N90&gt;0,B90+(E90/2)+0.25+(0.25*F90),B90+0.25+(E90/2))+IF(O90&gt;0,(E90/2)+0.25+0.25*G90,(E90/2)+0.25)),0)</f>
        <v>0</v>
      </c>
      <c r="P114" s="851">
        <f t="shared" si="42"/>
        <v>0</v>
      </c>
      <c r="Q114" s="551">
        <f t="shared" si="43"/>
        <v>0</v>
      </c>
      <c r="R114" s="852">
        <f t="shared" si="44"/>
        <v>0</v>
      </c>
      <c r="S114" s="858">
        <f t="shared" si="45"/>
        <v>0</v>
      </c>
    </row>
    <row r="115" spans="1:19" ht="18" customHeight="1" x14ac:dyDescent="0.2">
      <c r="A115" s="847" t="str">
        <f t="shared" si="28"/>
        <v>ك4</v>
      </c>
      <c r="B115" s="857">
        <f t="shared" si="29"/>
        <v>0</v>
      </c>
      <c r="C115" s="851">
        <f t="shared" si="30"/>
        <v>0</v>
      </c>
      <c r="D115" s="851">
        <f t="shared" si="31"/>
        <v>0</v>
      </c>
      <c r="E115" s="551">
        <f t="shared" si="32"/>
        <v>0</v>
      </c>
      <c r="F115" s="852">
        <f t="shared" si="33"/>
        <v>0</v>
      </c>
      <c r="G115" s="864">
        <f t="shared" si="34"/>
        <v>0</v>
      </c>
      <c r="H115" s="756">
        <f t="shared" si="35"/>
        <v>0</v>
      </c>
      <c r="I115" s="748">
        <f t="shared" si="36"/>
        <v>0</v>
      </c>
      <c r="J115" s="748">
        <f t="shared" si="37"/>
        <v>0</v>
      </c>
      <c r="K115" s="749">
        <f t="shared" si="38"/>
        <v>0</v>
      </c>
      <c r="L115" s="750">
        <f t="shared" si="39"/>
        <v>0</v>
      </c>
      <c r="M115" s="757">
        <f t="shared" si="40"/>
        <v>0</v>
      </c>
      <c r="N115" s="867">
        <f t="shared" si="41"/>
        <v>0</v>
      </c>
      <c r="O115" s="851">
        <f t="shared" ref="O115:O131" si="46">IF(N115&gt;0,(IF(N91&gt;0,B91+(E91/2)+0.25+(0.25*F91),B91+0.25+(E91/2))+IF(O91&gt;0,(E91/2)+0.25+0.25*G91,(E91/2)+0.25)),0)</f>
        <v>0</v>
      </c>
      <c r="P115" s="851">
        <f t="shared" si="42"/>
        <v>0</v>
      </c>
      <c r="Q115" s="551">
        <f t="shared" si="43"/>
        <v>0</v>
      </c>
      <c r="R115" s="852">
        <f t="shared" si="44"/>
        <v>0</v>
      </c>
      <c r="S115" s="858">
        <f t="shared" si="45"/>
        <v>0</v>
      </c>
    </row>
    <row r="116" spans="1:19" ht="18" customHeight="1" x14ac:dyDescent="0.2">
      <c r="A116" s="847" t="str">
        <f t="shared" si="28"/>
        <v>ك5</v>
      </c>
      <c r="B116" s="857">
        <f t="shared" si="29"/>
        <v>0</v>
      </c>
      <c r="C116" s="851">
        <f t="shared" si="30"/>
        <v>0</v>
      </c>
      <c r="D116" s="851">
        <f t="shared" si="31"/>
        <v>0</v>
      </c>
      <c r="E116" s="551">
        <f t="shared" si="32"/>
        <v>0</v>
      </c>
      <c r="F116" s="852">
        <f t="shared" si="33"/>
        <v>0</v>
      </c>
      <c r="G116" s="864">
        <f t="shared" si="34"/>
        <v>0</v>
      </c>
      <c r="H116" s="756">
        <f t="shared" si="35"/>
        <v>0</v>
      </c>
      <c r="I116" s="748">
        <f t="shared" si="36"/>
        <v>0</v>
      </c>
      <c r="J116" s="748">
        <f t="shared" si="37"/>
        <v>0</v>
      </c>
      <c r="K116" s="749">
        <f t="shared" si="38"/>
        <v>0</v>
      </c>
      <c r="L116" s="750">
        <f t="shared" si="39"/>
        <v>0</v>
      </c>
      <c r="M116" s="757">
        <f t="shared" si="40"/>
        <v>0</v>
      </c>
      <c r="N116" s="867">
        <f t="shared" si="41"/>
        <v>0</v>
      </c>
      <c r="O116" s="851">
        <f t="shared" si="46"/>
        <v>0</v>
      </c>
      <c r="P116" s="851">
        <f t="shared" si="42"/>
        <v>0</v>
      </c>
      <c r="Q116" s="551">
        <f t="shared" si="43"/>
        <v>0</v>
      </c>
      <c r="R116" s="852">
        <f t="shared" si="44"/>
        <v>0</v>
      </c>
      <c r="S116" s="858">
        <f t="shared" si="45"/>
        <v>0</v>
      </c>
    </row>
    <row r="117" spans="1:19" ht="18" customHeight="1" x14ac:dyDescent="0.2">
      <c r="A117" s="847" t="str">
        <f t="shared" si="28"/>
        <v>ك6</v>
      </c>
      <c r="B117" s="857">
        <f t="shared" si="29"/>
        <v>0</v>
      </c>
      <c r="C117" s="851">
        <f t="shared" si="30"/>
        <v>0</v>
      </c>
      <c r="D117" s="851">
        <f t="shared" si="31"/>
        <v>0</v>
      </c>
      <c r="E117" s="551">
        <f t="shared" si="32"/>
        <v>0</v>
      </c>
      <c r="F117" s="852">
        <f t="shared" si="33"/>
        <v>0</v>
      </c>
      <c r="G117" s="864">
        <f t="shared" si="34"/>
        <v>0</v>
      </c>
      <c r="H117" s="756">
        <f t="shared" si="35"/>
        <v>0</v>
      </c>
      <c r="I117" s="748">
        <f t="shared" si="36"/>
        <v>0</v>
      </c>
      <c r="J117" s="748">
        <f t="shared" si="37"/>
        <v>0</v>
      </c>
      <c r="K117" s="749">
        <f t="shared" si="38"/>
        <v>0</v>
      </c>
      <c r="L117" s="750">
        <f t="shared" si="39"/>
        <v>0</v>
      </c>
      <c r="M117" s="757">
        <f t="shared" si="40"/>
        <v>0</v>
      </c>
      <c r="N117" s="867">
        <f t="shared" si="41"/>
        <v>0</v>
      </c>
      <c r="O117" s="851">
        <f t="shared" si="46"/>
        <v>0</v>
      </c>
      <c r="P117" s="851">
        <f t="shared" si="42"/>
        <v>0</v>
      </c>
      <c r="Q117" s="551">
        <f t="shared" si="43"/>
        <v>0</v>
      </c>
      <c r="R117" s="852">
        <f t="shared" si="44"/>
        <v>0</v>
      </c>
      <c r="S117" s="858">
        <f t="shared" si="45"/>
        <v>0</v>
      </c>
    </row>
    <row r="118" spans="1:19" ht="18" customHeight="1" x14ac:dyDescent="0.2">
      <c r="A118" s="847" t="str">
        <f t="shared" si="28"/>
        <v>ك7</v>
      </c>
      <c r="B118" s="857">
        <f t="shared" si="29"/>
        <v>0</v>
      </c>
      <c r="C118" s="851">
        <f t="shared" si="30"/>
        <v>0</v>
      </c>
      <c r="D118" s="851">
        <f t="shared" si="31"/>
        <v>0</v>
      </c>
      <c r="E118" s="551">
        <f t="shared" si="32"/>
        <v>0</v>
      </c>
      <c r="F118" s="852">
        <f t="shared" si="33"/>
        <v>0</v>
      </c>
      <c r="G118" s="864">
        <f t="shared" si="34"/>
        <v>0</v>
      </c>
      <c r="H118" s="756">
        <f t="shared" si="35"/>
        <v>0</v>
      </c>
      <c r="I118" s="748">
        <f t="shared" si="36"/>
        <v>0</v>
      </c>
      <c r="J118" s="748">
        <f t="shared" si="37"/>
        <v>0</v>
      </c>
      <c r="K118" s="749">
        <f t="shared" si="38"/>
        <v>0</v>
      </c>
      <c r="L118" s="750">
        <f t="shared" si="39"/>
        <v>0</v>
      </c>
      <c r="M118" s="757">
        <f t="shared" si="40"/>
        <v>0</v>
      </c>
      <c r="N118" s="867">
        <f t="shared" si="41"/>
        <v>0</v>
      </c>
      <c r="O118" s="851">
        <f t="shared" si="46"/>
        <v>0</v>
      </c>
      <c r="P118" s="851">
        <f t="shared" si="42"/>
        <v>0</v>
      </c>
      <c r="Q118" s="551">
        <f t="shared" si="43"/>
        <v>0</v>
      </c>
      <c r="R118" s="852">
        <f t="shared" si="44"/>
        <v>0</v>
      </c>
      <c r="S118" s="858">
        <f t="shared" si="45"/>
        <v>0</v>
      </c>
    </row>
    <row r="119" spans="1:19" ht="18" customHeight="1" x14ac:dyDescent="0.2">
      <c r="A119" s="847" t="str">
        <f t="shared" si="28"/>
        <v>ك8</v>
      </c>
      <c r="B119" s="857">
        <f t="shared" si="29"/>
        <v>0</v>
      </c>
      <c r="C119" s="851">
        <f t="shared" si="30"/>
        <v>0</v>
      </c>
      <c r="D119" s="851">
        <f t="shared" si="31"/>
        <v>0</v>
      </c>
      <c r="E119" s="551">
        <f t="shared" si="32"/>
        <v>0</v>
      </c>
      <c r="F119" s="852">
        <f t="shared" si="33"/>
        <v>0</v>
      </c>
      <c r="G119" s="864">
        <f t="shared" si="34"/>
        <v>0</v>
      </c>
      <c r="H119" s="756">
        <f t="shared" si="35"/>
        <v>0</v>
      </c>
      <c r="I119" s="748">
        <f t="shared" si="36"/>
        <v>0</v>
      </c>
      <c r="J119" s="748">
        <f t="shared" si="37"/>
        <v>0</v>
      </c>
      <c r="K119" s="749">
        <f t="shared" si="38"/>
        <v>0</v>
      </c>
      <c r="L119" s="750">
        <f t="shared" si="39"/>
        <v>0</v>
      </c>
      <c r="M119" s="757">
        <f t="shared" si="40"/>
        <v>0</v>
      </c>
      <c r="N119" s="867">
        <f t="shared" si="41"/>
        <v>0</v>
      </c>
      <c r="O119" s="851">
        <f t="shared" si="46"/>
        <v>0</v>
      </c>
      <c r="P119" s="851">
        <f t="shared" si="42"/>
        <v>0</v>
      </c>
      <c r="Q119" s="551">
        <f t="shared" si="43"/>
        <v>0</v>
      </c>
      <c r="R119" s="852">
        <f t="shared" si="44"/>
        <v>0</v>
      </c>
      <c r="S119" s="858">
        <f t="shared" si="45"/>
        <v>0</v>
      </c>
    </row>
    <row r="120" spans="1:19" ht="18" customHeight="1" x14ac:dyDescent="0.2">
      <c r="A120" s="847" t="str">
        <f t="shared" si="28"/>
        <v>ك9</v>
      </c>
      <c r="B120" s="857">
        <f t="shared" si="29"/>
        <v>0</v>
      </c>
      <c r="C120" s="851">
        <f t="shared" si="30"/>
        <v>0</v>
      </c>
      <c r="D120" s="851">
        <f t="shared" si="31"/>
        <v>0</v>
      </c>
      <c r="E120" s="551">
        <f t="shared" si="32"/>
        <v>0</v>
      </c>
      <c r="F120" s="852">
        <f t="shared" si="33"/>
        <v>0</v>
      </c>
      <c r="G120" s="864">
        <f t="shared" si="34"/>
        <v>0</v>
      </c>
      <c r="H120" s="756">
        <f t="shared" si="35"/>
        <v>0</v>
      </c>
      <c r="I120" s="748">
        <f t="shared" si="36"/>
        <v>0</v>
      </c>
      <c r="J120" s="748">
        <f t="shared" si="37"/>
        <v>0</v>
      </c>
      <c r="K120" s="749">
        <f t="shared" si="38"/>
        <v>0</v>
      </c>
      <c r="L120" s="750">
        <f t="shared" si="39"/>
        <v>0</v>
      </c>
      <c r="M120" s="757">
        <f t="shared" si="40"/>
        <v>0</v>
      </c>
      <c r="N120" s="867">
        <f t="shared" si="41"/>
        <v>0</v>
      </c>
      <c r="O120" s="851">
        <f t="shared" si="46"/>
        <v>0</v>
      </c>
      <c r="P120" s="851">
        <f t="shared" si="42"/>
        <v>0</v>
      </c>
      <c r="Q120" s="551">
        <f t="shared" si="43"/>
        <v>0</v>
      </c>
      <c r="R120" s="852">
        <f t="shared" si="44"/>
        <v>0</v>
      </c>
      <c r="S120" s="858">
        <f t="shared" si="45"/>
        <v>0</v>
      </c>
    </row>
    <row r="121" spans="1:19" ht="18" customHeight="1" x14ac:dyDescent="0.2">
      <c r="A121" s="847" t="str">
        <f t="shared" si="28"/>
        <v>ك10</v>
      </c>
      <c r="B121" s="857">
        <f t="shared" si="29"/>
        <v>0</v>
      </c>
      <c r="C121" s="851">
        <f t="shared" si="30"/>
        <v>0</v>
      </c>
      <c r="D121" s="851">
        <f t="shared" si="31"/>
        <v>0</v>
      </c>
      <c r="E121" s="551">
        <f t="shared" si="32"/>
        <v>0</v>
      </c>
      <c r="F121" s="852">
        <f t="shared" si="33"/>
        <v>0</v>
      </c>
      <c r="G121" s="864">
        <f t="shared" si="34"/>
        <v>0</v>
      </c>
      <c r="H121" s="756">
        <f t="shared" si="35"/>
        <v>0</v>
      </c>
      <c r="I121" s="748">
        <f t="shared" si="36"/>
        <v>0</v>
      </c>
      <c r="J121" s="748">
        <f t="shared" si="37"/>
        <v>0</v>
      </c>
      <c r="K121" s="749">
        <f t="shared" si="38"/>
        <v>0</v>
      </c>
      <c r="L121" s="750">
        <f t="shared" si="39"/>
        <v>0</v>
      </c>
      <c r="M121" s="757">
        <f t="shared" si="40"/>
        <v>0</v>
      </c>
      <c r="N121" s="867">
        <f t="shared" si="41"/>
        <v>0</v>
      </c>
      <c r="O121" s="851">
        <f t="shared" si="46"/>
        <v>0</v>
      </c>
      <c r="P121" s="851">
        <f t="shared" si="42"/>
        <v>0</v>
      </c>
      <c r="Q121" s="551">
        <f t="shared" si="43"/>
        <v>0</v>
      </c>
      <c r="R121" s="852">
        <f t="shared" si="44"/>
        <v>0</v>
      </c>
      <c r="S121" s="858">
        <f t="shared" si="45"/>
        <v>0</v>
      </c>
    </row>
    <row r="122" spans="1:19" ht="18" customHeight="1" x14ac:dyDescent="0.2">
      <c r="A122" s="847" t="str">
        <f t="shared" si="28"/>
        <v>ك11</v>
      </c>
      <c r="B122" s="857">
        <f t="shared" si="29"/>
        <v>0</v>
      </c>
      <c r="C122" s="851">
        <f t="shared" si="30"/>
        <v>0</v>
      </c>
      <c r="D122" s="851">
        <f t="shared" si="31"/>
        <v>0</v>
      </c>
      <c r="E122" s="551">
        <f t="shared" si="32"/>
        <v>0</v>
      </c>
      <c r="F122" s="852">
        <f t="shared" si="33"/>
        <v>0</v>
      </c>
      <c r="G122" s="864">
        <f t="shared" si="34"/>
        <v>0</v>
      </c>
      <c r="H122" s="756">
        <f t="shared" si="35"/>
        <v>0</v>
      </c>
      <c r="I122" s="748">
        <f t="shared" si="36"/>
        <v>0</v>
      </c>
      <c r="J122" s="748">
        <f t="shared" si="37"/>
        <v>0</v>
      </c>
      <c r="K122" s="749">
        <f t="shared" si="38"/>
        <v>0</v>
      </c>
      <c r="L122" s="750">
        <f t="shared" si="39"/>
        <v>0</v>
      </c>
      <c r="M122" s="757">
        <f t="shared" si="40"/>
        <v>0</v>
      </c>
      <c r="N122" s="867">
        <f t="shared" si="41"/>
        <v>0</v>
      </c>
      <c r="O122" s="851">
        <f t="shared" si="46"/>
        <v>0</v>
      </c>
      <c r="P122" s="851">
        <f t="shared" si="42"/>
        <v>0</v>
      </c>
      <c r="Q122" s="551">
        <f t="shared" si="43"/>
        <v>0</v>
      </c>
      <c r="R122" s="852">
        <f t="shared" si="44"/>
        <v>0</v>
      </c>
      <c r="S122" s="858">
        <f t="shared" si="45"/>
        <v>0</v>
      </c>
    </row>
    <row r="123" spans="1:19" ht="18" customHeight="1" x14ac:dyDescent="0.2">
      <c r="A123" s="847" t="str">
        <f t="shared" si="28"/>
        <v>ك12</v>
      </c>
      <c r="B123" s="857">
        <f t="shared" si="29"/>
        <v>0</v>
      </c>
      <c r="C123" s="851">
        <f t="shared" si="30"/>
        <v>0</v>
      </c>
      <c r="D123" s="851">
        <f t="shared" si="31"/>
        <v>0</v>
      </c>
      <c r="E123" s="551">
        <f t="shared" si="32"/>
        <v>0</v>
      </c>
      <c r="F123" s="852">
        <f t="shared" si="33"/>
        <v>0</v>
      </c>
      <c r="G123" s="864">
        <f t="shared" si="34"/>
        <v>0</v>
      </c>
      <c r="H123" s="756">
        <f t="shared" si="35"/>
        <v>0</v>
      </c>
      <c r="I123" s="748">
        <f t="shared" si="36"/>
        <v>0</v>
      </c>
      <c r="J123" s="748">
        <f t="shared" si="37"/>
        <v>0</v>
      </c>
      <c r="K123" s="749">
        <f t="shared" si="38"/>
        <v>0</v>
      </c>
      <c r="L123" s="750">
        <f t="shared" si="39"/>
        <v>0</v>
      </c>
      <c r="M123" s="757">
        <f t="shared" si="40"/>
        <v>0</v>
      </c>
      <c r="N123" s="867">
        <f t="shared" si="41"/>
        <v>0</v>
      </c>
      <c r="O123" s="851">
        <f t="shared" si="46"/>
        <v>0</v>
      </c>
      <c r="P123" s="851">
        <f t="shared" si="42"/>
        <v>0</v>
      </c>
      <c r="Q123" s="551">
        <f t="shared" si="43"/>
        <v>0</v>
      </c>
      <c r="R123" s="852">
        <f t="shared" si="44"/>
        <v>0</v>
      </c>
      <c r="S123" s="858">
        <f t="shared" si="45"/>
        <v>0</v>
      </c>
    </row>
    <row r="124" spans="1:19" ht="18" customHeight="1" x14ac:dyDescent="0.2">
      <c r="A124" s="847" t="str">
        <f t="shared" si="28"/>
        <v>ك13</v>
      </c>
      <c r="B124" s="857">
        <f t="shared" si="29"/>
        <v>0</v>
      </c>
      <c r="C124" s="851">
        <f t="shared" si="30"/>
        <v>0</v>
      </c>
      <c r="D124" s="851">
        <f t="shared" si="31"/>
        <v>0</v>
      </c>
      <c r="E124" s="551">
        <f t="shared" si="32"/>
        <v>0</v>
      </c>
      <c r="F124" s="852">
        <f t="shared" si="33"/>
        <v>0</v>
      </c>
      <c r="G124" s="864">
        <f t="shared" si="34"/>
        <v>0</v>
      </c>
      <c r="H124" s="756">
        <f t="shared" si="35"/>
        <v>0</v>
      </c>
      <c r="I124" s="748">
        <f t="shared" si="36"/>
        <v>0</v>
      </c>
      <c r="J124" s="748">
        <f t="shared" si="37"/>
        <v>0</v>
      </c>
      <c r="K124" s="749">
        <f t="shared" si="38"/>
        <v>0</v>
      </c>
      <c r="L124" s="750">
        <f t="shared" si="39"/>
        <v>0</v>
      </c>
      <c r="M124" s="757">
        <f t="shared" si="40"/>
        <v>0</v>
      </c>
      <c r="N124" s="867">
        <f t="shared" si="41"/>
        <v>0</v>
      </c>
      <c r="O124" s="851">
        <f t="shared" si="46"/>
        <v>0</v>
      </c>
      <c r="P124" s="851">
        <f t="shared" si="42"/>
        <v>0</v>
      </c>
      <c r="Q124" s="551">
        <f t="shared" si="43"/>
        <v>0</v>
      </c>
      <c r="R124" s="852">
        <f t="shared" si="44"/>
        <v>0</v>
      </c>
      <c r="S124" s="858">
        <f t="shared" si="45"/>
        <v>0</v>
      </c>
    </row>
    <row r="125" spans="1:19" ht="18" customHeight="1" x14ac:dyDescent="0.2">
      <c r="A125" s="847" t="str">
        <f t="shared" si="28"/>
        <v>ك14</v>
      </c>
      <c r="B125" s="857">
        <f t="shared" si="29"/>
        <v>0</v>
      </c>
      <c r="C125" s="851">
        <f t="shared" si="30"/>
        <v>0</v>
      </c>
      <c r="D125" s="851">
        <f t="shared" si="31"/>
        <v>0</v>
      </c>
      <c r="E125" s="551">
        <f t="shared" si="32"/>
        <v>0</v>
      </c>
      <c r="F125" s="852">
        <f t="shared" si="33"/>
        <v>0</v>
      </c>
      <c r="G125" s="864">
        <f t="shared" si="34"/>
        <v>0</v>
      </c>
      <c r="H125" s="756">
        <f t="shared" si="35"/>
        <v>0</v>
      </c>
      <c r="I125" s="748">
        <f t="shared" si="36"/>
        <v>0</v>
      </c>
      <c r="J125" s="748">
        <f t="shared" si="37"/>
        <v>0</v>
      </c>
      <c r="K125" s="749">
        <f t="shared" si="38"/>
        <v>0</v>
      </c>
      <c r="L125" s="750">
        <f t="shared" si="39"/>
        <v>0</v>
      </c>
      <c r="M125" s="757">
        <f t="shared" si="40"/>
        <v>0</v>
      </c>
      <c r="N125" s="867">
        <f t="shared" si="41"/>
        <v>0</v>
      </c>
      <c r="O125" s="851">
        <f t="shared" si="46"/>
        <v>0</v>
      </c>
      <c r="P125" s="851">
        <f t="shared" si="42"/>
        <v>0</v>
      </c>
      <c r="Q125" s="551">
        <f t="shared" si="43"/>
        <v>0</v>
      </c>
      <c r="R125" s="852">
        <f t="shared" si="44"/>
        <v>0</v>
      </c>
      <c r="S125" s="858">
        <f t="shared" si="45"/>
        <v>0</v>
      </c>
    </row>
    <row r="126" spans="1:19" ht="18" customHeight="1" x14ac:dyDescent="0.2">
      <c r="A126" s="847" t="str">
        <f t="shared" si="28"/>
        <v>ك15</v>
      </c>
      <c r="B126" s="857">
        <f t="shared" si="29"/>
        <v>0</v>
      </c>
      <c r="C126" s="851">
        <f t="shared" si="30"/>
        <v>0</v>
      </c>
      <c r="D126" s="851">
        <f t="shared" si="31"/>
        <v>0</v>
      </c>
      <c r="E126" s="551">
        <f t="shared" si="32"/>
        <v>0</v>
      </c>
      <c r="F126" s="852">
        <f t="shared" si="33"/>
        <v>0</v>
      </c>
      <c r="G126" s="864">
        <f t="shared" si="34"/>
        <v>0</v>
      </c>
      <c r="H126" s="756">
        <f t="shared" si="35"/>
        <v>0</v>
      </c>
      <c r="I126" s="748">
        <f t="shared" si="36"/>
        <v>0</v>
      </c>
      <c r="J126" s="748">
        <f t="shared" si="37"/>
        <v>0</v>
      </c>
      <c r="K126" s="749">
        <f t="shared" si="38"/>
        <v>0</v>
      </c>
      <c r="L126" s="750">
        <f t="shared" si="39"/>
        <v>0</v>
      </c>
      <c r="M126" s="757">
        <f t="shared" si="40"/>
        <v>0</v>
      </c>
      <c r="N126" s="867">
        <f t="shared" si="41"/>
        <v>0</v>
      </c>
      <c r="O126" s="851">
        <f t="shared" si="46"/>
        <v>0</v>
      </c>
      <c r="P126" s="851">
        <f t="shared" si="42"/>
        <v>0</v>
      </c>
      <c r="Q126" s="551">
        <f t="shared" si="43"/>
        <v>0</v>
      </c>
      <c r="R126" s="852">
        <f t="shared" si="44"/>
        <v>0</v>
      </c>
      <c r="S126" s="858">
        <f t="shared" si="45"/>
        <v>0</v>
      </c>
    </row>
    <row r="127" spans="1:19" ht="18" customHeight="1" x14ac:dyDescent="0.2">
      <c r="A127" s="847" t="str">
        <f t="shared" si="28"/>
        <v>ك16</v>
      </c>
      <c r="B127" s="857">
        <f t="shared" si="29"/>
        <v>0</v>
      </c>
      <c r="C127" s="851">
        <f t="shared" si="30"/>
        <v>0</v>
      </c>
      <c r="D127" s="851">
        <f t="shared" si="31"/>
        <v>0</v>
      </c>
      <c r="E127" s="551">
        <f t="shared" si="32"/>
        <v>0</v>
      </c>
      <c r="F127" s="852">
        <f t="shared" si="33"/>
        <v>0</v>
      </c>
      <c r="G127" s="864">
        <f t="shared" si="34"/>
        <v>0</v>
      </c>
      <c r="H127" s="756">
        <f t="shared" si="35"/>
        <v>0</v>
      </c>
      <c r="I127" s="748">
        <f t="shared" si="36"/>
        <v>0</v>
      </c>
      <c r="J127" s="748">
        <f t="shared" si="37"/>
        <v>0</v>
      </c>
      <c r="K127" s="749">
        <f t="shared" si="38"/>
        <v>0</v>
      </c>
      <c r="L127" s="750">
        <f t="shared" si="39"/>
        <v>0</v>
      </c>
      <c r="M127" s="757">
        <f t="shared" si="40"/>
        <v>0</v>
      </c>
      <c r="N127" s="867">
        <f t="shared" si="41"/>
        <v>0</v>
      </c>
      <c r="O127" s="851">
        <f t="shared" si="46"/>
        <v>0</v>
      </c>
      <c r="P127" s="851">
        <f t="shared" si="42"/>
        <v>0</v>
      </c>
      <c r="Q127" s="551">
        <f t="shared" si="43"/>
        <v>0</v>
      </c>
      <c r="R127" s="852">
        <f t="shared" si="44"/>
        <v>0</v>
      </c>
      <c r="S127" s="858">
        <f t="shared" si="45"/>
        <v>0</v>
      </c>
    </row>
    <row r="128" spans="1:19" ht="18" customHeight="1" x14ac:dyDescent="0.2">
      <c r="A128" s="847" t="str">
        <f t="shared" si="28"/>
        <v>ك17</v>
      </c>
      <c r="B128" s="857">
        <f t="shared" si="29"/>
        <v>0</v>
      </c>
      <c r="C128" s="851">
        <f t="shared" si="30"/>
        <v>0</v>
      </c>
      <c r="D128" s="851">
        <f t="shared" si="31"/>
        <v>0</v>
      </c>
      <c r="E128" s="551">
        <f t="shared" si="32"/>
        <v>0</v>
      </c>
      <c r="F128" s="852">
        <f t="shared" si="33"/>
        <v>0</v>
      </c>
      <c r="G128" s="864">
        <f t="shared" si="34"/>
        <v>0</v>
      </c>
      <c r="H128" s="756">
        <f t="shared" si="35"/>
        <v>0</v>
      </c>
      <c r="I128" s="748">
        <f t="shared" si="36"/>
        <v>0</v>
      </c>
      <c r="J128" s="748">
        <f t="shared" si="37"/>
        <v>0</v>
      </c>
      <c r="K128" s="749">
        <f t="shared" si="38"/>
        <v>0</v>
      </c>
      <c r="L128" s="750">
        <f t="shared" si="39"/>
        <v>0</v>
      </c>
      <c r="M128" s="757">
        <f t="shared" si="40"/>
        <v>0</v>
      </c>
      <c r="N128" s="867">
        <f t="shared" si="41"/>
        <v>0</v>
      </c>
      <c r="O128" s="851">
        <f t="shared" si="46"/>
        <v>0</v>
      </c>
      <c r="P128" s="851">
        <f t="shared" si="42"/>
        <v>0</v>
      </c>
      <c r="Q128" s="551">
        <f t="shared" si="43"/>
        <v>0</v>
      </c>
      <c r="R128" s="852">
        <f t="shared" si="44"/>
        <v>0</v>
      </c>
      <c r="S128" s="858">
        <f t="shared" si="45"/>
        <v>0</v>
      </c>
    </row>
    <row r="129" spans="1:22" ht="18" customHeight="1" x14ac:dyDescent="0.2">
      <c r="A129" s="847" t="str">
        <f t="shared" si="28"/>
        <v>ك18</v>
      </c>
      <c r="B129" s="857">
        <f t="shared" si="29"/>
        <v>0</v>
      </c>
      <c r="C129" s="851">
        <f t="shared" si="30"/>
        <v>0</v>
      </c>
      <c r="D129" s="851">
        <f t="shared" si="31"/>
        <v>0</v>
      </c>
      <c r="E129" s="551">
        <f t="shared" si="32"/>
        <v>0</v>
      </c>
      <c r="F129" s="852">
        <f t="shared" si="33"/>
        <v>0</v>
      </c>
      <c r="G129" s="864">
        <f t="shared" si="34"/>
        <v>0</v>
      </c>
      <c r="H129" s="756">
        <f t="shared" si="35"/>
        <v>0</v>
      </c>
      <c r="I129" s="748">
        <f t="shared" si="36"/>
        <v>0</v>
      </c>
      <c r="J129" s="748">
        <f t="shared" si="37"/>
        <v>0</v>
      </c>
      <c r="K129" s="749">
        <f t="shared" si="38"/>
        <v>0</v>
      </c>
      <c r="L129" s="750">
        <f t="shared" si="39"/>
        <v>0</v>
      </c>
      <c r="M129" s="757">
        <f t="shared" si="40"/>
        <v>0</v>
      </c>
      <c r="N129" s="867">
        <f t="shared" si="41"/>
        <v>0</v>
      </c>
      <c r="O129" s="851">
        <f t="shared" si="46"/>
        <v>0</v>
      </c>
      <c r="P129" s="851">
        <f t="shared" si="42"/>
        <v>0</v>
      </c>
      <c r="Q129" s="551">
        <f t="shared" si="43"/>
        <v>0</v>
      </c>
      <c r="R129" s="852">
        <f t="shared" si="44"/>
        <v>0</v>
      </c>
      <c r="S129" s="858">
        <f t="shared" si="45"/>
        <v>0</v>
      </c>
    </row>
    <row r="130" spans="1:22" ht="18" customHeight="1" x14ac:dyDescent="0.2">
      <c r="A130" s="847" t="str">
        <f t="shared" si="28"/>
        <v>ك19</v>
      </c>
      <c r="B130" s="857">
        <f t="shared" si="29"/>
        <v>0</v>
      </c>
      <c r="C130" s="851">
        <f t="shared" si="30"/>
        <v>0</v>
      </c>
      <c r="D130" s="851">
        <f t="shared" si="31"/>
        <v>0</v>
      </c>
      <c r="E130" s="551">
        <f t="shared" si="32"/>
        <v>0</v>
      </c>
      <c r="F130" s="852">
        <f t="shared" si="33"/>
        <v>0</v>
      </c>
      <c r="G130" s="864">
        <f t="shared" si="34"/>
        <v>0</v>
      </c>
      <c r="H130" s="756">
        <f t="shared" si="35"/>
        <v>0</v>
      </c>
      <c r="I130" s="748">
        <f t="shared" si="36"/>
        <v>0</v>
      </c>
      <c r="J130" s="748">
        <f t="shared" si="37"/>
        <v>0</v>
      </c>
      <c r="K130" s="749">
        <f t="shared" si="38"/>
        <v>0</v>
      </c>
      <c r="L130" s="750">
        <f t="shared" si="39"/>
        <v>0</v>
      </c>
      <c r="M130" s="757">
        <f t="shared" si="40"/>
        <v>0</v>
      </c>
      <c r="N130" s="867">
        <f t="shared" si="41"/>
        <v>0</v>
      </c>
      <c r="O130" s="851">
        <f t="shared" si="46"/>
        <v>0</v>
      </c>
      <c r="P130" s="851">
        <f t="shared" si="42"/>
        <v>0</v>
      </c>
      <c r="Q130" s="551">
        <f t="shared" si="43"/>
        <v>0</v>
      </c>
      <c r="R130" s="852">
        <f t="shared" si="44"/>
        <v>0</v>
      </c>
      <c r="S130" s="858">
        <f t="shared" si="45"/>
        <v>0</v>
      </c>
    </row>
    <row r="131" spans="1:22" ht="18" customHeight="1" thickBot="1" x14ac:dyDescent="0.25">
      <c r="A131" s="848" t="str">
        <f t="shared" si="28"/>
        <v>ك20</v>
      </c>
      <c r="B131" s="859">
        <f t="shared" si="29"/>
        <v>0</v>
      </c>
      <c r="C131" s="860">
        <f t="shared" si="30"/>
        <v>0</v>
      </c>
      <c r="D131" s="860">
        <f t="shared" si="31"/>
        <v>0</v>
      </c>
      <c r="E131" s="823">
        <f t="shared" si="32"/>
        <v>0</v>
      </c>
      <c r="F131" s="861">
        <f t="shared" si="33"/>
        <v>0</v>
      </c>
      <c r="G131" s="865">
        <f t="shared" si="34"/>
        <v>0</v>
      </c>
      <c r="H131" s="758">
        <f t="shared" si="35"/>
        <v>0</v>
      </c>
      <c r="I131" s="759">
        <f t="shared" si="36"/>
        <v>0</v>
      </c>
      <c r="J131" s="759">
        <f t="shared" si="37"/>
        <v>0</v>
      </c>
      <c r="K131" s="760">
        <f t="shared" si="38"/>
        <v>0</v>
      </c>
      <c r="L131" s="761">
        <f t="shared" si="39"/>
        <v>0</v>
      </c>
      <c r="M131" s="762">
        <f t="shared" si="40"/>
        <v>0</v>
      </c>
      <c r="N131" s="868">
        <f t="shared" si="41"/>
        <v>0</v>
      </c>
      <c r="O131" s="860">
        <f t="shared" si="46"/>
        <v>0</v>
      </c>
      <c r="P131" s="860">
        <f t="shared" si="42"/>
        <v>0</v>
      </c>
      <c r="Q131" s="823">
        <f t="shared" si="43"/>
        <v>0</v>
      </c>
      <c r="R131" s="861">
        <f t="shared" si="44"/>
        <v>0</v>
      </c>
      <c r="S131" s="862">
        <f t="shared" si="45"/>
        <v>0</v>
      </c>
    </row>
    <row r="132" spans="1:22" ht="18" customHeight="1" thickBot="1" x14ac:dyDescent="0.25">
      <c r="A132" s="52"/>
    </row>
    <row r="133" spans="1:22" ht="18" customHeight="1" thickBot="1" x14ac:dyDescent="0.25">
      <c r="A133" s="1091" t="str">
        <f>A110</f>
        <v>رمز الكمره</v>
      </c>
      <c r="F133" s="1120" t="s">
        <v>351</v>
      </c>
      <c r="G133" s="1121"/>
      <c r="H133" s="1122"/>
    </row>
    <row r="134" spans="1:22" ht="18" customHeight="1" thickBot="1" x14ac:dyDescent="0.25">
      <c r="A134" s="1092"/>
      <c r="B134" s="694" t="str">
        <f>A112</f>
        <v>ك1</v>
      </c>
      <c r="C134" s="695" t="str">
        <f>A113</f>
        <v>ك2</v>
      </c>
      <c r="D134" s="695" t="str">
        <f>A114</f>
        <v>ك3</v>
      </c>
      <c r="E134" s="695" t="str">
        <f>A115</f>
        <v>ك4</v>
      </c>
      <c r="F134" s="695" t="str">
        <f>A116</f>
        <v>ك5</v>
      </c>
      <c r="G134" s="695" t="str">
        <f>A117</f>
        <v>ك6</v>
      </c>
      <c r="H134" s="695" t="str">
        <f>A118</f>
        <v>ك7</v>
      </c>
      <c r="I134" s="695" t="str">
        <f>A119</f>
        <v>ك8</v>
      </c>
      <c r="J134" s="695" t="str">
        <f>A120</f>
        <v>ك9</v>
      </c>
      <c r="K134" s="695" t="str">
        <f>A121</f>
        <v>ك10</v>
      </c>
      <c r="L134" s="695" t="str">
        <f>A122</f>
        <v>ك11</v>
      </c>
      <c r="M134" s="695" t="str">
        <f>A123</f>
        <v>ك12</v>
      </c>
      <c r="N134" s="695" t="str">
        <f>A124</f>
        <v>ك13</v>
      </c>
      <c r="O134" s="695" t="str">
        <f>A125</f>
        <v>ك14</v>
      </c>
      <c r="P134" s="695" t="str">
        <f>A126</f>
        <v>ك15</v>
      </c>
      <c r="Q134" s="695" t="str">
        <f>A127</f>
        <v>ك16</v>
      </c>
      <c r="R134" s="695" t="str">
        <f>A128</f>
        <v>ك17</v>
      </c>
      <c r="S134" s="695" t="str">
        <f>A129</f>
        <v>ك18</v>
      </c>
      <c r="T134" s="695" t="str">
        <f>A130</f>
        <v>ك19</v>
      </c>
      <c r="U134" s="696" t="str">
        <f>A131</f>
        <v>ك20</v>
      </c>
    </row>
    <row r="135" spans="1:22" ht="18" customHeight="1" thickBot="1" x14ac:dyDescent="0.25">
      <c r="A135" s="709" t="s">
        <v>34</v>
      </c>
      <c r="B135" s="697">
        <f>B88*R88*((2*C88)+(2*D88)-0.2+0.1)</f>
        <v>40.799999999999997</v>
      </c>
      <c r="C135" s="698">
        <f>B89*R89*((2*C89)+(2*D89)-0.2+0.1)</f>
        <v>40.799999999999997</v>
      </c>
      <c r="D135" s="698">
        <f>B90*R90*((2*C90)+(2*D90)-0.2+0.1)</f>
        <v>0</v>
      </c>
      <c r="E135" s="698">
        <f>B91*R91*((2*C91)+(2*D91)-0.2+0.1)</f>
        <v>0</v>
      </c>
      <c r="F135" s="698">
        <f>B92*R92*((2*C92)+(2*D92)-0.2+0.1)</f>
        <v>0</v>
      </c>
      <c r="G135" s="698">
        <f>B93*R93*((2*C93)+(2*D93)-0.2+0.1)</f>
        <v>0</v>
      </c>
      <c r="H135" s="698">
        <f>B94*R94*((2*C94)+(2*D94)-0.2+0.1)</f>
        <v>0</v>
      </c>
      <c r="I135" s="698">
        <f>B95*R95*((2*C95)+(2*D95)-0.2+0.1)</f>
        <v>0</v>
      </c>
      <c r="J135" s="698">
        <f>B96*R96*((2*C96)+(2*D96)-0.2+0.1)</f>
        <v>0</v>
      </c>
      <c r="K135" s="698">
        <f>B97*R97*((2*C97)+(2*D97)-0.2+0.1)</f>
        <v>0</v>
      </c>
      <c r="L135" s="698">
        <f>B98*R98*((2*C98)+(2*D98)-0.2+0.1)</f>
        <v>0</v>
      </c>
      <c r="M135" s="698">
        <f>B99*R99*((2*C99)+(2*D99)-0.2+0.1)</f>
        <v>0</v>
      </c>
      <c r="N135" s="698">
        <f>B100*R100*((2*C100)+(2*D100)-0.2+0.1)</f>
        <v>0</v>
      </c>
      <c r="O135" s="698">
        <f>B101*R101*((2*C101)+(2*D101)-0.2+0.1)</f>
        <v>0</v>
      </c>
      <c r="P135" s="698">
        <f>B102*R102*((2*C102)+(2*D102)-0.2+0.1)</f>
        <v>0</v>
      </c>
      <c r="Q135" s="698">
        <f>B103*R103*((2*C103)+(2*D103)-0.2+0.1)</f>
        <v>0</v>
      </c>
      <c r="R135" s="698">
        <f>B104*R104*((2*C104)+(2*D104)-0.2+0.1)</f>
        <v>0</v>
      </c>
      <c r="S135" s="698">
        <f>B105*R105*((2*C105)+(2*D105)-0.2+0.1)</f>
        <v>0</v>
      </c>
      <c r="T135" s="698">
        <f>B106*R106*((2*C106)+(2*D106)-0.2+0.1)</f>
        <v>0</v>
      </c>
      <c r="U135" s="699">
        <f>B107*R107*((2*C107)+(2*D107)-0.2+0.1)</f>
        <v>0</v>
      </c>
    </row>
    <row r="136" spans="1:22" ht="18" customHeight="1" thickBot="1" x14ac:dyDescent="0.25">
      <c r="A136" s="709" t="s">
        <v>132</v>
      </c>
      <c r="B136" s="700">
        <f>B135*S88^2/162</f>
        <v>25.185185185185183</v>
      </c>
      <c r="C136" s="701">
        <f>C135*S89^2/162</f>
        <v>36.266666666666666</v>
      </c>
      <c r="D136" s="701">
        <f>D135*S90^2/162</f>
        <v>0</v>
      </c>
      <c r="E136" s="701">
        <f>E135*S91^2/162</f>
        <v>0</v>
      </c>
      <c r="F136" s="701">
        <f>F135*S92^2/162</f>
        <v>0</v>
      </c>
      <c r="G136" s="701">
        <f>G135*S93^2/162</f>
        <v>0</v>
      </c>
      <c r="H136" s="701">
        <f>H135*S94^2/162</f>
        <v>0</v>
      </c>
      <c r="I136" s="701">
        <f>I135*S95^2/162</f>
        <v>0</v>
      </c>
      <c r="J136" s="701">
        <f>J135*S96^2/162</f>
        <v>0</v>
      </c>
      <c r="K136" s="701">
        <f>K135*S97^2/162</f>
        <v>0</v>
      </c>
      <c r="L136" s="701">
        <f>L135*S98^2/162</f>
        <v>0</v>
      </c>
      <c r="M136" s="701">
        <f>M135*S99^2/162</f>
        <v>0</v>
      </c>
      <c r="N136" s="701">
        <f>N135*S100^2/162</f>
        <v>0</v>
      </c>
      <c r="O136" s="701">
        <f>O135*S101^2/162</f>
        <v>0</v>
      </c>
      <c r="P136" s="701">
        <f>P135*S102^2/162</f>
        <v>0</v>
      </c>
      <c r="Q136" s="701">
        <f>Q135*S103^2/162</f>
        <v>0</v>
      </c>
      <c r="R136" s="701">
        <f>R135*S104^2/162</f>
        <v>0</v>
      </c>
      <c r="S136" s="701">
        <f>S135*S105^2/162</f>
        <v>0</v>
      </c>
      <c r="T136" s="701">
        <f>T135*S106^2/162</f>
        <v>0</v>
      </c>
      <c r="U136" s="702">
        <f>U135*S107^2/162</f>
        <v>0</v>
      </c>
      <c r="V136" s="869">
        <f>SUM(B136:U136)</f>
        <v>61.451851851851849</v>
      </c>
    </row>
    <row r="137" spans="1:22" ht="18" customHeight="1" thickBot="1" x14ac:dyDescent="0.25">
      <c r="A137" s="707" t="s">
        <v>14</v>
      </c>
      <c r="B137" s="632">
        <f>S88</f>
        <v>10</v>
      </c>
      <c r="C137" s="631">
        <f>S89</f>
        <v>12</v>
      </c>
      <c r="D137" s="631">
        <f>S90</f>
        <v>8</v>
      </c>
      <c r="E137" s="631">
        <f>S91</f>
        <v>10</v>
      </c>
      <c r="F137" s="631">
        <f>S92</f>
        <v>8</v>
      </c>
      <c r="G137" s="631">
        <f>S93</f>
        <v>12</v>
      </c>
      <c r="H137" s="631">
        <f>S94</f>
        <v>12</v>
      </c>
      <c r="I137" s="631">
        <f>S95</f>
        <v>10</v>
      </c>
      <c r="J137" s="631">
        <f>S96</f>
        <v>8</v>
      </c>
      <c r="K137" s="631">
        <f>S97</f>
        <v>8</v>
      </c>
      <c r="L137" s="631">
        <f>S98</f>
        <v>8</v>
      </c>
      <c r="M137" s="631">
        <f>S99</f>
        <v>8</v>
      </c>
      <c r="N137" s="631">
        <f>S100</f>
        <v>8</v>
      </c>
      <c r="O137" s="631">
        <f>S101</f>
        <v>8</v>
      </c>
      <c r="P137" s="631">
        <f>S102</f>
        <v>8</v>
      </c>
      <c r="Q137" s="631">
        <f>S103</f>
        <v>8</v>
      </c>
      <c r="R137" s="631">
        <f>S104</f>
        <v>8</v>
      </c>
      <c r="S137" s="631">
        <f>S105</f>
        <v>8</v>
      </c>
      <c r="T137" s="631">
        <f>S106</f>
        <v>8</v>
      </c>
      <c r="U137" s="633">
        <f>S107</f>
        <v>10</v>
      </c>
    </row>
    <row r="138" spans="1:22" ht="18" customHeight="1" thickBot="1" x14ac:dyDescent="0.25">
      <c r="A138" s="708" t="s">
        <v>438</v>
      </c>
      <c r="B138" s="703">
        <f>B88*C88*D88</f>
        <v>0.72</v>
      </c>
      <c r="C138" s="704">
        <f>B89*C89*D89</f>
        <v>0.72</v>
      </c>
      <c r="D138" s="704">
        <f>B90*C90*D90</f>
        <v>0</v>
      </c>
      <c r="E138" s="704">
        <f>B91*C91*D91</f>
        <v>0</v>
      </c>
      <c r="F138" s="704">
        <f>B92*C92*D92</f>
        <v>0</v>
      </c>
      <c r="G138" s="704">
        <f>B93*C93*D93</f>
        <v>0</v>
      </c>
      <c r="H138" s="704">
        <f>B94*C94*D94</f>
        <v>0</v>
      </c>
      <c r="I138" s="704">
        <f>B95*C95*D95</f>
        <v>0</v>
      </c>
      <c r="J138" s="704">
        <f>B96*C96*D96</f>
        <v>0</v>
      </c>
      <c r="K138" s="704">
        <f>B97*C97*D97</f>
        <v>0</v>
      </c>
      <c r="L138" s="704">
        <f>B98*C98*D98</f>
        <v>0</v>
      </c>
      <c r="M138" s="704">
        <f>B99*C99*D99</f>
        <v>0</v>
      </c>
      <c r="N138" s="704">
        <f>B100*C100*D100</f>
        <v>0</v>
      </c>
      <c r="O138" s="704">
        <f>B101*C101*D101</f>
        <v>0</v>
      </c>
      <c r="P138" s="704">
        <f>B102*C102*D102</f>
        <v>0</v>
      </c>
      <c r="Q138" s="704">
        <f>B103*C103*D103</f>
        <v>0</v>
      </c>
      <c r="R138" s="704">
        <f>B104*C104*D104</f>
        <v>0</v>
      </c>
      <c r="S138" s="704">
        <f>B105*C105*D105</f>
        <v>0</v>
      </c>
      <c r="T138" s="704">
        <f>B106*C106*D106</f>
        <v>0</v>
      </c>
      <c r="U138" s="705">
        <f>B107*C107*D107</f>
        <v>0</v>
      </c>
      <c r="V138" s="869">
        <f>SUM(B138:U138)</f>
        <v>1.44</v>
      </c>
    </row>
    <row r="139" spans="1:22" ht="18" customHeight="1" thickBot="1" x14ac:dyDescent="0.25"/>
    <row r="140" spans="1:22" ht="18" customHeight="1" x14ac:dyDescent="0.2">
      <c r="A140" s="303"/>
      <c r="E140" s="1033" t="str">
        <f>C83</f>
        <v>كمرات  الثانى</v>
      </c>
      <c r="F140" s="1034"/>
    </row>
    <row r="141" spans="1:22" ht="18" customHeight="1" x14ac:dyDescent="0.2">
      <c r="A141" s="303"/>
      <c r="E141" s="1035"/>
      <c r="F141" s="1036"/>
    </row>
    <row r="142" spans="1:22" ht="18" customHeight="1" thickBot="1" x14ac:dyDescent="0.25">
      <c r="A142" s="303"/>
      <c r="E142" s="1037"/>
      <c r="F142" s="1038"/>
    </row>
    <row r="143" spans="1:22" ht="18" customHeight="1" thickBot="1" x14ac:dyDescent="0.25">
      <c r="A143" s="1124" t="s">
        <v>131</v>
      </c>
      <c r="B143" s="1125"/>
      <c r="C143" s="706" t="s">
        <v>14</v>
      </c>
      <c r="D143" s="1123">
        <v>22</v>
      </c>
      <c r="E143" s="1123"/>
      <c r="F143" s="1123">
        <v>18</v>
      </c>
      <c r="G143" s="1123"/>
      <c r="H143" s="1123">
        <v>16</v>
      </c>
      <c r="I143" s="1123"/>
      <c r="J143" s="1123">
        <v>12</v>
      </c>
      <c r="K143" s="1123"/>
      <c r="L143" s="1123">
        <v>10</v>
      </c>
      <c r="M143" s="1123"/>
      <c r="N143" s="1123">
        <v>8</v>
      </c>
      <c r="O143" s="1123"/>
      <c r="P143" s="1031" t="s">
        <v>208</v>
      </c>
      <c r="Q143" s="1031"/>
    </row>
    <row r="144" spans="1:22" ht="18" customHeight="1" thickBot="1" x14ac:dyDescent="0.25">
      <c r="A144" s="1126"/>
      <c r="B144" s="1127"/>
      <c r="C144" s="706" t="s">
        <v>132</v>
      </c>
      <c r="D144" s="1128">
        <f>SUMIFS($F$112:$F$131,$G$112:$G$131,D143)+SUMIFS($L$112:$L$131,$M$112:$M$131,D143)+SUMIFS($R$112:$R$131,$S$112:$S$131,D143)+SUMIFS($B$136:$U$136,$B$137:$U$137,D143)</f>
        <v>0</v>
      </c>
      <c r="E144" s="1128"/>
      <c r="F144" s="1128">
        <f t="shared" ref="F144" si="47">SUMIFS($F$112:$F$131,$G$112:$G$131,F143)+SUMIFS($L$112:$L$131,$M$112:$M$131,F143)+SUMIFS($R$112:$R$131,$S$112:$S$131,F143)+SUMIFS($B$136:$U$136,$B$137:$U$137,F143)</f>
        <v>120</v>
      </c>
      <c r="G144" s="1128"/>
      <c r="H144" s="1128">
        <f t="shared" ref="H144" si="48">SUMIFS($F$112:$F$131,$G$112:$G$131,H143)+SUMIFS($L$112:$L$131,$M$112:$M$131,H143)+SUMIFS($R$112:$R$131,$S$112:$S$131,H143)+SUMIFS($B$136:$U$136,$B$137:$U$137,H143)</f>
        <v>94.81481481481481</v>
      </c>
      <c r="I144" s="1128"/>
      <c r="J144" s="1128">
        <f t="shared" ref="J144" si="49">SUMIFS($F$112:$F$131,$G$112:$G$131,J143)+SUMIFS($L$112:$L$131,$M$112:$M$131,J143)+SUMIFS($R$112:$R$131,$S$112:$S$131,J143)+SUMIFS($B$136:$U$136,$B$137:$U$137,J143)</f>
        <v>36.266666666666666</v>
      </c>
      <c r="K144" s="1128"/>
      <c r="L144" s="1128">
        <f t="shared" ref="L144" si="50">SUMIFS($F$112:$F$131,$G$112:$G$131,L143)+SUMIFS($L$112:$L$131,$M$112:$M$131,L143)+SUMIFS($R$112:$R$131,$S$112:$S$131,L143)+SUMIFS($B$136:$U$136,$B$137:$U$137,L143)</f>
        <v>25.185185185185183</v>
      </c>
      <c r="M144" s="1128"/>
      <c r="N144" s="1128">
        <f t="shared" ref="N144" si="51">SUMIFS($F$112:$F$131,$G$112:$G$131,N143)+SUMIFS($L$112:$L$131,$M$112:$M$131,N143)+SUMIFS($R$112:$R$131,$S$112:$S$131,N143)+SUMIFS($B$136:$U$136,$B$137:$U$137,N143)</f>
        <v>0</v>
      </c>
      <c r="O144" s="1128"/>
      <c r="P144" s="1032">
        <f>V138</f>
        <v>1.44</v>
      </c>
      <c r="Q144" s="1032"/>
    </row>
    <row r="145" spans="18:18" s="303" customFormat="1" ht="18" customHeight="1" x14ac:dyDescent="0.2">
      <c r="R145" s="513"/>
    </row>
  </sheetData>
  <mergeCells count="48">
    <mergeCell ref="F2:H3"/>
    <mergeCell ref="J2:L3"/>
    <mergeCell ref="N2:O3"/>
    <mergeCell ref="I4:L4"/>
    <mergeCell ref="Q4:T4"/>
    <mergeCell ref="E4:F4"/>
    <mergeCell ref="A86:A87"/>
    <mergeCell ref="F86:G86"/>
    <mergeCell ref="R86:S86"/>
    <mergeCell ref="M4:P4"/>
    <mergeCell ref="G4:H4"/>
    <mergeCell ref="B4:D4"/>
    <mergeCell ref="A30:K31"/>
    <mergeCell ref="B32:G32"/>
    <mergeCell ref="H32:M32"/>
    <mergeCell ref="O32:Q32"/>
    <mergeCell ref="O34:Q34"/>
    <mergeCell ref="B57:G57"/>
    <mergeCell ref="H57:M57"/>
    <mergeCell ref="O60:P60"/>
    <mergeCell ref="I82:N83"/>
    <mergeCell ref="C83:D84"/>
    <mergeCell ref="H84:K85"/>
    <mergeCell ref="L84:M85"/>
    <mergeCell ref="N84:Q85"/>
    <mergeCell ref="A109:P109"/>
    <mergeCell ref="A110:A111"/>
    <mergeCell ref="B110:G110"/>
    <mergeCell ref="H110:M110"/>
    <mergeCell ref="N110:S110"/>
    <mergeCell ref="A133:A134"/>
    <mergeCell ref="F133:H133"/>
    <mergeCell ref="E140:F142"/>
    <mergeCell ref="A143:B144"/>
    <mergeCell ref="D143:E143"/>
    <mergeCell ref="F143:G143"/>
    <mergeCell ref="H143:I143"/>
    <mergeCell ref="J143:K143"/>
    <mergeCell ref="L143:M143"/>
    <mergeCell ref="N143:O143"/>
    <mergeCell ref="P143:Q143"/>
    <mergeCell ref="D144:E144"/>
    <mergeCell ref="F144:G144"/>
    <mergeCell ref="H144:I144"/>
    <mergeCell ref="J144:K144"/>
    <mergeCell ref="L144:M144"/>
    <mergeCell ref="N144:O144"/>
    <mergeCell ref="P144:Q144"/>
  </mergeCells>
  <phoneticPr fontId="2" type="noConversion"/>
  <printOptions horizontalCentered="1"/>
  <pageMargins left="0" right="0" top="0" bottom="0" header="0" footer="0"/>
  <pageSetup paperSize="9" scale="40" orientation="landscape" r:id="rId1"/>
  <headerFooter alignWithMargins="0"/>
  <rowBreaks count="1" manualBreakCount="1">
    <brk id="81" max="20" man="1"/>
  </rowBreaks>
  <colBreaks count="1" manualBreakCount="1">
    <brk id="21" max="1048575" man="1"/>
  </col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/>
  <dimension ref="A1:V145"/>
  <sheetViews>
    <sheetView rightToLeft="1" view="pageBreakPreview" zoomScale="70" zoomScaleNormal="75" zoomScaleSheetLayoutView="70" workbookViewId="0">
      <selection activeCell="C85" sqref="C85"/>
    </sheetView>
  </sheetViews>
  <sheetFormatPr defaultRowHeight="18" x14ac:dyDescent="0.2"/>
  <cols>
    <col min="1" max="1" width="9.28515625" style="306" customWidth="1"/>
    <col min="2" max="2" width="10.140625" style="303" bestFit="1" customWidth="1"/>
    <col min="3" max="3" width="11.85546875" style="303" bestFit="1" customWidth="1"/>
    <col min="4" max="4" width="10.85546875" style="303" bestFit="1" customWidth="1"/>
    <col min="5" max="5" width="11.7109375" style="303" bestFit="1" customWidth="1"/>
    <col min="6" max="6" width="10" style="303" bestFit="1" customWidth="1"/>
    <col min="7" max="7" width="10.5703125" style="303" customWidth="1"/>
    <col min="8" max="8" width="11.28515625" style="303" customWidth="1"/>
    <col min="9" max="9" width="9.7109375" style="303" customWidth="1"/>
    <col min="10" max="10" width="10" style="303" bestFit="1" customWidth="1"/>
    <col min="11" max="11" width="11.7109375" style="303" customWidth="1"/>
    <col min="12" max="12" width="9.85546875" style="303" bestFit="1" customWidth="1"/>
    <col min="13" max="13" width="9.140625" style="303"/>
    <col min="14" max="14" width="11.7109375" style="303" customWidth="1"/>
    <col min="15" max="16" width="10" style="303" bestFit="1" customWidth="1"/>
    <col min="17" max="17" width="10.7109375" style="303" customWidth="1"/>
    <col min="18" max="18" width="10" style="303" customWidth="1"/>
    <col min="19" max="19" width="9.42578125" style="303" customWidth="1"/>
    <col min="20" max="20" width="8.28515625" style="303" customWidth="1"/>
    <col min="21" max="21" width="9.140625" style="303"/>
    <col min="22" max="22" width="11.42578125" style="303" customWidth="1"/>
    <col min="23" max="16384" width="9.140625" style="303"/>
  </cols>
  <sheetData>
    <row r="1" spans="1:20" ht="18.75" thickBot="1" x14ac:dyDescent="0.25">
      <c r="A1" s="52"/>
      <c r="B1" s="513"/>
      <c r="C1" s="513"/>
      <c r="D1" s="38"/>
      <c r="E1" s="513"/>
      <c r="F1" s="513"/>
      <c r="G1" s="513"/>
      <c r="H1" s="513"/>
      <c r="I1" s="513"/>
      <c r="J1" s="513"/>
      <c r="K1" s="513"/>
      <c r="L1" s="513"/>
      <c r="M1" s="513"/>
      <c r="N1" s="513"/>
      <c r="O1" s="513"/>
      <c r="P1" s="513"/>
      <c r="Q1" s="513"/>
    </row>
    <row r="2" spans="1:20" x14ac:dyDescent="0.2">
      <c r="A2" s="52"/>
      <c r="B2" s="513"/>
      <c r="C2" s="513"/>
      <c r="D2" s="38"/>
      <c r="E2" s="513"/>
      <c r="F2" s="1041" t="s">
        <v>83</v>
      </c>
      <c r="G2" s="1042"/>
      <c r="H2" s="1043"/>
      <c r="I2" s="513"/>
      <c r="J2" s="1129" t="s">
        <v>336</v>
      </c>
      <c r="K2" s="1042"/>
      <c r="L2" s="1043"/>
      <c r="M2" s="513"/>
      <c r="N2" s="1041">
        <f>قواعد!M2</f>
        <v>0</v>
      </c>
      <c r="O2" s="1043"/>
      <c r="P2" s="513"/>
      <c r="Q2" s="513"/>
    </row>
    <row r="3" spans="1:20" ht="21.75" customHeight="1" thickBot="1" x14ac:dyDescent="0.25">
      <c r="A3" s="52"/>
      <c r="B3" s="513"/>
      <c r="C3" s="513"/>
      <c r="D3" s="38"/>
      <c r="E3" s="513"/>
      <c r="F3" s="1044"/>
      <c r="G3" s="1045"/>
      <c r="H3" s="1046"/>
      <c r="I3" s="513"/>
      <c r="J3" s="1044"/>
      <c r="K3" s="1045"/>
      <c r="L3" s="1046"/>
      <c r="M3" s="513"/>
      <c r="N3" s="1044"/>
      <c r="O3" s="1046"/>
      <c r="P3" s="513"/>
      <c r="Q3" s="513"/>
    </row>
    <row r="4" spans="1:20" ht="18.75" thickBot="1" x14ac:dyDescent="0.25">
      <c r="A4" s="536" t="s">
        <v>405</v>
      </c>
      <c r="B4" s="1054" t="s">
        <v>86</v>
      </c>
      <c r="C4" s="1055"/>
      <c r="D4" s="1055"/>
      <c r="E4" s="1051" t="s">
        <v>13</v>
      </c>
      <c r="F4" s="1051"/>
      <c r="G4" s="1051" t="s">
        <v>13</v>
      </c>
      <c r="H4" s="1051"/>
      <c r="I4" s="1063" t="s">
        <v>87</v>
      </c>
      <c r="J4" s="1064"/>
      <c r="K4" s="1064"/>
      <c r="L4" s="1065"/>
      <c r="M4" s="1062" t="s">
        <v>60</v>
      </c>
      <c r="N4" s="1062"/>
      <c r="O4" s="1062"/>
      <c r="P4" s="1062"/>
      <c r="Q4" s="1066" t="s">
        <v>409</v>
      </c>
      <c r="R4" s="1067"/>
      <c r="S4" s="1067"/>
      <c r="T4" s="1068"/>
    </row>
    <row r="5" spans="1:20" ht="18.75" thickBot="1" x14ac:dyDescent="0.25">
      <c r="A5" s="537" t="s">
        <v>404</v>
      </c>
      <c r="B5" s="681" t="s">
        <v>61</v>
      </c>
      <c r="C5" s="674" t="s">
        <v>11</v>
      </c>
      <c r="D5" s="674" t="s">
        <v>35</v>
      </c>
      <c r="E5" s="675" t="s">
        <v>62</v>
      </c>
      <c r="F5" s="676" t="s">
        <v>14</v>
      </c>
      <c r="G5" s="676" t="s">
        <v>63</v>
      </c>
      <c r="H5" s="676" t="s">
        <v>14</v>
      </c>
      <c r="I5" s="538" t="s">
        <v>88</v>
      </c>
      <c r="J5" s="538" t="s">
        <v>89</v>
      </c>
      <c r="K5" s="538" t="s">
        <v>407</v>
      </c>
      <c r="L5" s="538" t="s">
        <v>408</v>
      </c>
      <c r="M5" s="678" t="s">
        <v>62</v>
      </c>
      <c r="N5" s="679" t="s">
        <v>14</v>
      </c>
      <c r="O5" s="678" t="s">
        <v>63</v>
      </c>
      <c r="P5" s="678" t="s">
        <v>14</v>
      </c>
      <c r="Q5" s="680" t="s">
        <v>88</v>
      </c>
      <c r="R5" s="680" t="s">
        <v>89</v>
      </c>
      <c r="S5" s="680" t="s">
        <v>407</v>
      </c>
      <c r="T5" s="680" t="s">
        <v>408</v>
      </c>
    </row>
    <row r="6" spans="1:20" x14ac:dyDescent="0.2">
      <c r="A6" s="687" t="s">
        <v>90</v>
      </c>
      <c r="B6" s="682">
        <v>4</v>
      </c>
      <c r="C6" s="661">
        <v>3</v>
      </c>
      <c r="D6" s="574">
        <v>0.12</v>
      </c>
      <c r="E6" s="665">
        <v>6</v>
      </c>
      <c r="F6" s="666">
        <v>10</v>
      </c>
      <c r="G6" s="666">
        <v>5</v>
      </c>
      <c r="H6" s="666">
        <v>12</v>
      </c>
      <c r="I6" s="671">
        <v>3</v>
      </c>
      <c r="J6" s="671">
        <v>3</v>
      </c>
      <c r="K6" s="671">
        <v>3.5</v>
      </c>
      <c r="L6" s="671">
        <v>4</v>
      </c>
      <c r="M6" s="628">
        <v>6</v>
      </c>
      <c r="N6" s="628">
        <v>10</v>
      </c>
      <c r="O6" s="628">
        <v>5</v>
      </c>
      <c r="P6" s="628">
        <v>12</v>
      </c>
      <c r="Q6" s="539">
        <v>0.12</v>
      </c>
      <c r="R6" s="539">
        <v>0.25</v>
      </c>
      <c r="S6" s="539">
        <v>0.25</v>
      </c>
      <c r="T6" s="540">
        <v>0.12</v>
      </c>
    </row>
    <row r="7" spans="1:20" x14ac:dyDescent="0.2">
      <c r="A7" s="685" t="s">
        <v>91</v>
      </c>
      <c r="B7" s="683"/>
      <c r="C7" s="662"/>
      <c r="D7" s="663"/>
      <c r="E7" s="667"/>
      <c r="F7" s="668"/>
      <c r="G7" s="668"/>
      <c r="H7" s="668"/>
      <c r="I7" s="672"/>
      <c r="J7" s="672"/>
      <c r="K7" s="672"/>
      <c r="L7" s="672"/>
      <c r="M7" s="627"/>
      <c r="N7" s="627"/>
      <c r="O7" s="627"/>
      <c r="P7" s="627"/>
      <c r="Q7" s="541"/>
      <c r="R7" s="541"/>
      <c r="S7" s="541"/>
      <c r="T7" s="542"/>
    </row>
    <row r="8" spans="1:20" x14ac:dyDescent="0.2">
      <c r="A8" s="685" t="s">
        <v>92</v>
      </c>
      <c r="B8" s="683"/>
      <c r="C8" s="662"/>
      <c r="D8" s="663"/>
      <c r="E8" s="667"/>
      <c r="F8" s="668"/>
      <c r="G8" s="668"/>
      <c r="H8" s="668"/>
      <c r="I8" s="672"/>
      <c r="J8" s="672"/>
      <c r="K8" s="672"/>
      <c r="L8" s="672"/>
      <c r="M8" s="627"/>
      <c r="N8" s="627"/>
      <c r="O8" s="627"/>
      <c r="P8" s="627"/>
      <c r="Q8" s="541"/>
      <c r="R8" s="541"/>
      <c r="S8" s="541"/>
      <c r="T8" s="542"/>
    </row>
    <row r="9" spans="1:20" x14ac:dyDescent="0.2">
      <c r="A9" s="685" t="s">
        <v>93</v>
      </c>
      <c r="B9" s="683"/>
      <c r="C9" s="662"/>
      <c r="D9" s="663"/>
      <c r="E9" s="667"/>
      <c r="F9" s="668"/>
      <c r="G9" s="668"/>
      <c r="H9" s="668"/>
      <c r="I9" s="672"/>
      <c r="J9" s="672"/>
      <c r="K9" s="672"/>
      <c r="L9" s="672"/>
      <c r="M9" s="627"/>
      <c r="N9" s="627"/>
      <c r="O9" s="627"/>
      <c r="P9" s="627"/>
      <c r="Q9" s="541"/>
      <c r="R9" s="541"/>
      <c r="S9" s="541"/>
      <c r="T9" s="542"/>
    </row>
    <row r="10" spans="1:20" x14ac:dyDescent="0.2">
      <c r="A10" s="685" t="s">
        <v>94</v>
      </c>
      <c r="B10" s="683"/>
      <c r="C10" s="662"/>
      <c r="D10" s="663"/>
      <c r="E10" s="667"/>
      <c r="F10" s="668"/>
      <c r="G10" s="668"/>
      <c r="H10" s="668"/>
      <c r="I10" s="672"/>
      <c r="J10" s="672"/>
      <c r="K10" s="672"/>
      <c r="L10" s="672"/>
      <c r="M10" s="627"/>
      <c r="N10" s="627"/>
      <c r="O10" s="627"/>
      <c r="P10" s="627"/>
      <c r="Q10" s="541"/>
      <c r="R10" s="541"/>
      <c r="S10" s="541"/>
      <c r="T10" s="542"/>
    </row>
    <row r="11" spans="1:20" x14ac:dyDescent="0.2">
      <c r="A11" s="685" t="s">
        <v>95</v>
      </c>
      <c r="B11" s="683"/>
      <c r="C11" s="662"/>
      <c r="D11" s="663"/>
      <c r="E11" s="667"/>
      <c r="F11" s="668"/>
      <c r="G11" s="668"/>
      <c r="H11" s="668"/>
      <c r="I11" s="672"/>
      <c r="J11" s="672"/>
      <c r="K11" s="672"/>
      <c r="L11" s="672"/>
      <c r="M11" s="627"/>
      <c r="N11" s="627"/>
      <c r="O11" s="627"/>
      <c r="P11" s="627"/>
      <c r="Q11" s="541"/>
      <c r="R11" s="541"/>
      <c r="S11" s="541"/>
      <c r="T11" s="542"/>
    </row>
    <row r="12" spans="1:20" x14ac:dyDescent="0.2">
      <c r="A12" s="685" t="s">
        <v>96</v>
      </c>
      <c r="B12" s="683"/>
      <c r="C12" s="662"/>
      <c r="D12" s="663"/>
      <c r="E12" s="667"/>
      <c r="F12" s="668"/>
      <c r="G12" s="668"/>
      <c r="H12" s="668"/>
      <c r="I12" s="672"/>
      <c r="J12" s="672"/>
      <c r="K12" s="672"/>
      <c r="L12" s="672"/>
      <c r="M12" s="627"/>
      <c r="N12" s="627"/>
      <c r="O12" s="627"/>
      <c r="P12" s="627"/>
      <c r="Q12" s="541"/>
      <c r="R12" s="541"/>
      <c r="S12" s="541"/>
      <c r="T12" s="542"/>
    </row>
    <row r="13" spans="1:20" x14ac:dyDescent="0.2">
      <c r="A13" s="685" t="s">
        <v>97</v>
      </c>
      <c r="B13" s="683"/>
      <c r="C13" s="662"/>
      <c r="D13" s="663"/>
      <c r="E13" s="667"/>
      <c r="F13" s="668"/>
      <c r="G13" s="668"/>
      <c r="H13" s="668"/>
      <c r="I13" s="672"/>
      <c r="J13" s="672"/>
      <c r="K13" s="672"/>
      <c r="L13" s="672"/>
      <c r="M13" s="627"/>
      <c r="N13" s="627"/>
      <c r="O13" s="627"/>
      <c r="P13" s="627"/>
      <c r="Q13" s="541"/>
      <c r="R13" s="541"/>
      <c r="S13" s="541"/>
      <c r="T13" s="542"/>
    </row>
    <row r="14" spans="1:20" x14ac:dyDescent="0.2">
      <c r="A14" s="685" t="s">
        <v>98</v>
      </c>
      <c r="B14" s="683"/>
      <c r="C14" s="662"/>
      <c r="D14" s="663"/>
      <c r="E14" s="667"/>
      <c r="F14" s="668"/>
      <c r="G14" s="668"/>
      <c r="H14" s="668"/>
      <c r="I14" s="672"/>
      <c r="J14" s="672"/>
      <c r="K14" s="672"/>
      <c r="L14" s="672"/>
      <c r="M14" s="627"/>
      <c r="N14" s="627"/>
      <c r="O14" s="627"/>
      <c r="P14" s="627"/>
      <c r="Q14" s="541"/>
      <c r="R14" s="541"/>
      <c r="S14" s="541"/>
      <c r="T14" s="542"/>
    </row>
    <row r="15" spans="1:20" x14ac:dyDescent="0.2">
      <c r="A15" s="685" t="s">
        <v>99</v>
      </c>
      <c r="B15" s="683"/>
      <c r="C15" s="662"/>
      <c r="D15" s="663"/>
      <c r="E15" s="667"/>
      <c r="F15" s="668"/>
      <c r="G15" s="668"/>
      <c r="H15" s="668"/>
      <c r="I15" s="672"/>
      <c r="J15" s="672"/>
      <c r="K15" s="672"/>
      <c r="L15" s="672"/>
      <c r="M15" s="627"/>
      <c r="N15" s="627"/>
      <c r="O15" s="627"/>
      <c r="P15" s="627"/>
      <c r="Q15" s="541"/>
      <c r="R15" s="541"/>
      <c r="S15" s="541"/>
      <c r="T15" s="542"/>
    </row>
    <row r="16" spans="1:20" x14ac:dyDescent="0.2">
      <c r="A16" s="685" t="s">
        <v>100</v>
      </c>
      <c r="B16" s="683"/>
      <c r="C16" s="662"/>
      <c r="D16" s="663"/>
      <c r="E16" s="667"/>
      <c r="F16" s="668"/>
      <c r="G16" s="668"/>
      <c r="H16" s="668"/>
      <c r="I16" s="672"/>
      <c r="J16" s="672"/>
      <c r="K16" s="672"/>
      <c r="L16" s="672"/>
      <c r="M16" s="627"/>
      <c r="N16" s="627"/>
      <c r="O16" s="627"/>
      <c r="P16" s="627"/>
      <c r="Q16" s="541"/>
      <c r="R16" s="541"/>
      <c r="S16" s="541"/>
      <c r="T16" s="542"/>
    </row>
    <row r="17" spans="1:20" ht="23.25" customHeight="1" x14ac:dyDescent="0.2">
      <c r="A17" s="685" t="s">
        <v>210</v>
      </c>
      <c r="B17" s="683"/>
      <c r="C17" s="662"/>
      <c r="D17" s="663"/>
      <c r="E17" s="667"/>
      <c r="F17" s="668"/>
      <c r="G17" s="668"/>
      <c r="H17" s="668"/>
      <c r="I17" s="672"/>
      <c r="J17" s="672"/>
      <c r="K17" s="672"/>
      <c r="L17" s="672"/>
      <c r="M17" s="627"/>
      <c r="N17" s="627"/>
      <c r="O17" s="627"/>
      <c r="P17" s="627"/>
      <c r="Q17" s="541"/>
      <c r="R17" s="541"/>
      <c r="S17" s="541"/>
      <c r="T17" s="542"/>
    </row>
    <row r="18" spans="1:20" x14ac:dyDescent="0.2">
      <c r="A18" s="685" t="s">
        <v>211</v>
      </c>
      <c r="B18" s="683"/>
      <c r="C18" s="662"/>
      <c r="D18" s="663"/>
      <c r="E18" s="667"/>
      <c r="F18" s="668"/>
      <c r="G18" s="668"/>
      <c r="H18" s="668"/>
      <c r="I18" s="672"/>
      <c r="J18" s="672"/>
      <c r="K18" s="672"/>
      <c r="L18" s="672"/>
      <c r="M18" s="627"/>
      <c r="N18" s="627"/>
      <c r="O18" s="627"/>
      <c r="P18" s="627"/>
      <c r="Q18" s="541"/>
      <c r="R18" s="541"/>
      <c r="S18" s="541"/>
      <c r="T18" s="542"/>
    </row>
    <row r="19" spans="1:20" x14ac:dyDescent="0.2">
      <c r="A19" s="685" t="s">
        <v>428</v>
      </c>
      <c r="B19" s="683"/>
      <c r="C19" s="662"/>
      <c r="D19" s="663"/>
      <c r="E19" s="667"/>
      <c r="F19" s="668"/>
      <c r="G19" s="668"/>
      <c r="H19" s="668"/>
      <c r="I19" s="672"/>
      <c r="J19" s="672"/>
      <c r="K19" s="672"/>
      <c r="L19" s="672"/>
      <c r="M19" s="627"/>
      <c r="N19" s="627"/>
      <c r="O19" s="627"/>
      <c r="P19" s="627"/>
      <c r="Q19" s="541"/>
      <c r="R19" s="541"/>
      <c r="S19" s="541"/>
      <c r="T19" s="542"/>
    </row>
    <row r="20" spans="1:20" x14ac:dyDescent="0.2">
      <c r="A20" s="685" t="s">
        <v>429</v>
      </c>
      <c r="B20" s="683"/>
      <c r="C20" s="662"/>
      <c r="D20" s="663"/>
      <c r="E20" s="667"/>
      <c r="F20" s="668"/>
      <c r="G20" s="668"/>
      <c r="H20" s="668"/>
      <c r="I20" s="672"/>
      <c r="J20" s="672"/>
      <c r="K20" s="672"/>
      <c r="L20" s="672"/>
      <c r="M20" s="627"/>
      <c r="N20" s="627"/>
      <c r="O20" s="627"/>
      <c r="P20" s="627"/>
      <c r="Q20" s="541"/>
      <c r="R20" s="541"/>
      <c r="S20" s="541"/>
      <c r="T20" s="542"/>
    </row>
    <row r="21" spans="1:20" x14ac:dyDescent="0.2">
      <c r="A21" s="685" t="s">
        <v>430</v>
      </c>
      <c r="B21" s="683"/>
      <c r="C21" s="662"/>
      <c r="D21" s="663"/>
      <c r="E21" s="667"/>
      <c r="F21" s="668"/>
      <c r="G21" s="668"/>
      <c r="H21" s="668"/>
      <c r="I21" s="672"/>
      <c r="J21" s="672"/>
      <c r="K21" s="672"/>
      <c r="L21" s="672"/>
      <c r="M21" s="627"/>
      <c r="N21" s="627"/>
      <c r="O21" s="627"/>
      <c r="P21" s="627"/>
      <c r="Q21" s="541"/>
      <c r="R21" s="541"/>
      <c r="S21" s="541"/>
      <c r="T21" s="542"/>
    </row>
    <row r="22" spans="1:20" x14ac:dyDescent="0.2">
      <c r="A22" s="685" t="s">
        <v>431</v>
      </c>
      <c r="B22" s="683"/>
      <c r="C22" s="662"/>
      <c r="D22" s="663"/>
      <c r="E22" s="667"/>
      <c r="F22" s="668"/>
      <c r="G22" s="668"/>
      <c r="H22" s="668"/>
      <c r="I22" s="672"/>
      <c r="J22" s="672"/>
      <c r="K22" s="672"/>
      <c r="L22" s="672"/>
      <c r="M22" s="627"/>
      <c r="N22" s="627"/>
      <c r="O22" s="627"/>
      <c r="P22" s="627"/>
      <c r="Q22" s="541"/>
      <c r="R22" s="541"/>
      <c r="S22" s="541"/>
      <c r="T22" s="542"/>
    </row>
    <row r="23" spans="1:20" x14ac:dyDescent="0.2">
      <c r="A23" s="685" t="s">
        <v>432</v>
      </c>
      <c r="B23" s="683"/>
      <c r="C23" s="662"/>
      <c r="D23" s="663"/>
      <c r="E23" s="667"/>
      <c r="F23" s="668"/>
      <c r="G23" s="668"/>
      <c r="H23" s="668"/>
      <c r="I23" s="672"/>
      <c r="J23" s="672"/>
      <c r="K23" s="672"/>
      <c r="L23" s="672"/>
      <c r="M23" s="627"/>
      <c r="N23" s="627"/>
      <c r="O23" s="627"/>
      <c r="P23" s="627"/>
      <c r="Q23" s="541"/>
      <c r="R23" s="541"/>
      <c r="S23" s="541"/>
      <c r="T23" s="542"/>
    </row>
    <row r="24" spans="1:20" x14ac:dyDescent="0.2">
      <c r="A24" s="685" t="s">
        <v>433</v>
      </c>
      <c r="B24" s="683"/>
      <c r="C24" s="662"/>
      <c r="D24" s="663"/>
      <c r="E24" s="667"/>
      <c r="F24" s="668"/>
      <c r="G24" s="668"/>
      <c r="H24" s="668"/>
      <c r="I24" s="672"/>
      <c r="J24" s="672"/>
      <c r="K24" s="672"/>
      <c r="L24" s="672"/>
      <c r="M24" s="627"/>
      <c r="N24" s="627"/>
      <c r="O24" s="627"/>
      <c r="P24" s="627"/>
      <c r="Q24" s="541"/>
      <c r="R24" s="541"/>
      <c r="S24" s="541"/>
      <c r="T24" s="542"/>
    </row>
    <row r="25" spans="1:20" x14ac:dyDescent="0.2">
      <c r="A25" s="685" t="s">
        <v>434</v>
      </c>
      <c r="B25" s="683"/>
      <c r="C25" s="662"/>
      <c r="D25" s="663"/>
      <c r="E25" s="667"/>
      <c r="F25" s="668"/>
      <c r="G25" s="668"/>
      <c r="H25" s="668"/>
      <c r="I25" s="672"/>
      <c r="J25" s="672"/>
      <c r="K25" s="672"/>
      <c r="L25" s="672"/>
      <c r="M25" s="627"/>
      <c r="N25" s="627"/>
      <c r="O25" s="627"/>
      <c r="P25" s="627"/>
      <c r="Q25" s="541"/>
      <c r="R25" s="541"/>
      <c r="S25" s="541"/>
      <c r="T25" s="542"/>
    </row>
    <row r="26" spans="1:20" x14ac:dyDescent="0.2">
      <c r="A26" s="685" t="s">
        <v>435</v>
      </c>
      <c r="B26" s="683"/>
      <c r="C26" s="662"/>
      <c r="D26" s="663"/>
      <c r="E26" s="667"/>
      <c r="F26" s="668"/>
      <c r="G26" s="668"/>
      <c r="H26" s="668"/>
      <c r="I26" s="672"/>
      <c r="J26" s="672"/>
      <c r="K26" s="672"/>
      <c r="L26" s="672"/>
      <c r="M26" s="627"/>
      <c r="N26" s="627"/>
      <c r="O26" s="627"/>
      <c r="P26" s="627"/>
      <c r="Q26" s="541"/>
      <c r="R26" s="541"/>
      <c r="S26" s="541"/>
      <c r="T26" s="542"/>
    </row>
    <row r="27" spans="1:20" ht="18.75" thickBot="1" x14ac:dyDescent="0.25">
      <c r="A27" s="686" t="s">
        <v>436</v>
      </c>
      <c r="B27" s="684"/>
      <c r="C27" s="664"/>
      <c r="D27" s="576"/>
      <c r="E27" s="669"/>
      <c r="F27" s="670"/>
      <c r="G27" s="670"/>
      <c r="H27" s="670"/>
      <c r="I27" s="673"/>
      <c r="J27" s="673"/>
      <c r="K27" s="673"/>
      <c r="L27" s="673"/>
      <c r="M27" s="629"/>
      <c r="N27" s="629"/>
      <c r="O27" s="629"/>
      <c r="P27" s="629"/>
      <c r="Q27" s="543"/>
      <c r="R27" s="543"/>
      <c r="S27" s="543"/>
      <c r="T27" s="544"/>
    </row>
    <row r="28" spans="1:20" x14ac:dyDescent="0.2">
      <c r="A28" s="52"/>
      <c r="B28" s="513"/>
      <c r="C28" s="513"/>
      <c r="D28" s="38"/>
      <c r="E28" s="513"/>
      <c r="F28" s="513"/>
      <c r="G28" s="513"/>
      <c r="H28" s="513"/>
      <c r="I28" s="513"/>
      <c r="J28" s="513"/>
      <c r="K28" s="513"/>
      <c r="L28" s="513"/>
      <c r="M28" s="513"/>
      <c r="N28" s="513"/>
      <c r="O28" s="513"/>
      <c r="P28" s="513"/>
      <c r="Q28" s="513"/>
    </row>
    <row r="29" spans="1:20" ht="18.75" thickBot="1" x14ac:dyDescent="0.25">
      <c r="A29" s="52"/>
      <c r="B29" s="513"/>
      <c r="C29" s="513"/>
      <c r="D29" s="38"/>
      <c r="E29" s="513"/>
      <c r="F29" s="513"/>
      <c r="G29" s="513"/>
      <c r="H29" s="513"/>
      <c r="I29" s="513"/>
      <c r="J29" s="513"/>
      <c r="K29" s="513"/>
      <c r="L29" s="513"/>
      <c r="M29" s="513"/>
      <c r="N29" s="513"/>
      <c r="O29" s="513"/>
      <c r="P29" s="513"/>
      <c r="Q29" s="513"/>
    </row>
    <row r="30" spans="1:20" ht="15.75" x14ac:dyDescent="0.2">
      <c r="A30" s="1056" t="s">
        <v>411</v>
      </c>
      <c r="B30" s="1057"/>
      <c r="C30" s="1057"/>
      <c r="D30" s="1057"/>
      <c r="E30" s="1057"/>
      <c r="F30" s="1057"/>
      <c r="G30" s="1057"/>
      <c r="H30" s="1057"/>
      <c r="I30" s="1057"/>
      <c r="J30" s="1057"/>
      <c r="K30" s="1058"/>
      <c r="L30" s="513"/>
      <c r="M30" s="513"/>
      <c r="N30" s="513"/>
      <c r="O30" s="513"/>
      <c r="P30" s="513"/>
    </row>
    <row r="31" spans="1:20" ht="16.5" thickBot="1" x14ac:dyDescent="0.25">
      <c r="A31" s="1059"/>
      <c r="B31" s="1060"/>
      <c r="C31" s="1060"/>
      <c r="D31" s="1060"/>
      <c r="E31" s="1060"/>
      <c r="F31" s="1060"/>
      <c r="G31" s="1060"/>
      <c r="H31" s="1060"/>
      <c r="I31" s="1060"/>
      <c r="J31" s="1060"/>
      <c r="K31" s="1061"/>
      <c r="L31" s="513"/>
      <c r="M31" s="513"/>
      <c r="N31" s="513"/>
      <c r="O31" s="513"/>
      <c r="P31" s="513"/>
    </row>
    <row r="32" spans="1:20" ht="21" thickBot="1" x14ac:dyDescent="0.25">
      <c r="A32" s="536" t="s">
        <v>405</v>
      </c>
      <c r="B32" s="1072" t="s">
        <v>403</v>
      </c>
      <c r="C32" s="1073"/>
      <c r="D32" s="1073"/>
      <c r="E32" s="1073"/>
      <c r="F32" s="1073"/>
      <c r="G32" s="1074"/>
      <c r="H32" s="1075" t="s">
        <v>406</v>
      </c>
      <c r="I32" s="1076"/>
      <c r="J32" s="1076"/>
      <c r="K32" s="1076"/>
      <c r="L32" s="1076"/>
      <c r="M32" s="1077"/>
      <c r="N32" s="546" t="s">
        <v>75</v>
      </c>
      <c r="O32" s="1069" t="s">
        <v>215</v>
      </c>
      <c r="P32" s="1070"/>
      <c r="Q32" s="1071"/>
    </row>
    <row r="33" spans="1:17" ht="32.25" thickBot="1" x14ac:dyDescent="0.25">
      <c r="A33" s="537" t="s">
        <v>404</v>
      </c>
      <c r="B33" s="713" t="s">
        <v>399</v>
      </c>
      <c r="C33" s="713" t="s">
        <v>400</v>
      </c>
      <c r="D33" s="713" t="s">
        <v>401</v>
      </c>
      <c r="E33" s="715" t="s">
        <v>381</v>
      </c>
      <c r="F33" s="715" t="s">
        <v>132</v>
      </c>
      <c r="G33" s="715" t="s">
        <v>14</v>
      </c>
      <c r="H33" s="731" t="s">
        <v>399</v>
      </c>
      <c r="I33" s="731" t="s">
        <v>400</v>
      </c>
      <c r="J33" s="731" t="s">
        <v>401</v>
      </c>
      <c r="K33" s="732" t="s">
        <v>381</v>
      </c>
      <c r="L33" s="732" t="s">
        <v>132</v>
      </c>
      <c r="M33" s="732" t="s">
        <v>14</v>
      </c>
      <c r="N33" s="546" t="s">
        <v>15</v>
      </c>
      <c r="O33" s="688" t="s">
        <v>214</v>
      </c>
      <c r="P33" s="688" t="s">
        <v>14</v>
      </c>
      <c r="Q33" s="688" t="s">
        <v>135</v>
      </c>
    </row>
    <row r="34" spans="1:17" ht="18.75" thickBot="1" x14ac:dyDescent="0.25">
      <c r="A34" s="710" t="str">
        <f t="shared" ref="A34:A55" si="0">A6</f>
        <v>ب1</v>
      </c>
      <c r="B34" s="751">
        <f t="shared" ref="B34:B55" si="1">ROUNDUP(IF(B6&gt;0,E6*C6+1,0),0)</f>
        <v>19</v>
      </c>
      <c r="C34" s="752">
        <f t="shared" ref="C34:C55" si="2">IF(M6&gt;0,B6+Q6+R6,B6+Q6+R6+(0.25*(I6+J6)))</f>
        <v>4.37</v>
      </c>
      <c r="D34" s="752">
        <f>(IF(C34&gt;0,IF(C34&lt;=2,(12-(C34*6)),0)))+((IF(C34&gt;2,IF(C34&lt;=3,(12-(C34*4)),0))))+((IF(C34&gt;3,IF(C34&lt;=4,(12-(C34*3)),0))))+((IF(C34&gt;4,IF(C34&lt;=6,(12-(C34*2)),0))))+((IF(C34&gt;6,IF(C34&lt;=12,(12-C34),0))))</f>
        <v>3.26</v>
      </c>
      <c r="E34" s="753">
        <f>ROUNDUP(IF(C34&gt;0,IF(C34&lt;=2,B34/6,0))+((IF(C34&gt;2,IF(C34&lt;=3,B34/4,0))))+((IF(C34&gt;3,IF(C34&lt;=4,B34/3,0))))+((IF(C34&gt;4,IF(C34&lt;=6,B34/2,0))))+((IF(C34&gt;6,IF(C34&lt;=12,B34,0)))),0)</f>
        <v>10</v>
      </c>
      <c r="F34" s="754">
        <f>E34*12*G34*G34/162</f>
        <v>74.074074074074076</v>
      </c>
      <c r="G34" s="763">
        <f t="shared" ref="G34:G55" si="3">F6</f>
        <v>10</v>
      </c>
      <c r="H34" s="736">
        <f t="shared" ref="H34:H55" si="4">ROUNDUP(IF(M6&gt;0,M6*C6+1,0),0)</f>
        <v>19</v>
      </c>
      <c r="I34" s="737">
        <f t="shared" ref="I34:I55" si="5">B6+Q6+R6+0.25*(I6+J6)</f>
        <v>5.87</v>
      </c>
      <c r="J34" s="737">
        <f>(IF(I34&gt;0,IF(I34&lt;=2,(12-(I34*6)),0)))+((IF(I34&gt;2,IF(I34&lt;=3,(12-(I34*4)),0))))+((IF(I34&gt;3,IF(I34&lt;=4,(12-(I34*3)),0))))+((IF(I34&gt;4,IF(I34&lt;=6,(12-(I34*2)),0))))+((IF(I34&gt;6,IF(I34&lt;=12,(12-I34),0))))</f>
        <v>0.25999999999999979</v>
      </c>
      <c r="K34" s="738">
        <f>ROUNDUP(IF(I34&gt;0,IF(I34&lt;=2,H34/6,0))+((IF(I34&gt;2,IF(I34&lt;=3,H34/4,0))))+((IF(I34&gt;3,IF(I34&lt;=4,H34/3,0))))+((IF(I34&gt;4,IF(I34&lt;=6,H34/2,0))))+((IF(I34&gt;6,IF(I34&lt;=12,H34,0)))),0)</f>
        <v>10</v>
      </c>
      <c r="L34" s="739">
        <f>K34*12*M34*M34/162</f>
        <v>74.074074074074076</v>
      </c>
      <c r="M34" s="740">
        <f t="shared" ref="M34:M55" si="6">N6</f>
        <v>10</v>
      </c>
      <c r="N34" s="766">
        <f t="shared" ref="N34:N55" si="7">B6*C6*D6</f>
        <v>1.44</v>
      </c>
      <c r="O34" s="1088" t="s">
        <v>439</v>
      </c>
      <c r="P34" s="1089"/>
      <c r="Q34" s="1090"/>
    </row>
    <row r="35" spans="1:17" x14ac:dyDescent="0.2">
      <c r="A35" s="711" t="str">
        <f t="shared" si="0"/>
        <v>ب2</v>
      </c>
      <c r="B35" s="756">
        <f t="shared" si="1"/>
        <v>0</v>
      </c>
      <c r="C35" s="748">
        <f t="shared" si="2"/>
        <v>0</v>
      </c>
      <c r="D35" s="748">
        <f t="shared" ref="D35:D52" si="8">(IF(C35&gt;0,IF(C35&lt;=2,(12-(C35*6)),0)))+((IF(C35&gt;2,IF(C35&lt;=3,(12-(C35*4)),0))))+((IF(C35&gt;3,IF(C35&lt;=4,(12-(C35*3)),0))))+((IF(C35&gt;4,IF(C35&lt;=6,(12-(C35*2)),0))))+((IF(C35&gt;6,IF(C35&lt;=12,(12-C35),0))))</f>
        <v>0</v>
      </c>
      <c r="E35" s="749">
        <f t="shared" ref="E35:E52" si="9">ROUNDUP(IF(C35&gt;0,IF(C35&lt;=2,B35/6,0))+((IF(C35&gt;2,IF(C35&lt;=3,B35/4,0))))+((IF(C35&gt;3,IF(C35&lt;=4,B35/3,0))))+((IF(C35&gt;4,IF(C35&lt;=6,B35/2,0))))+((IF(C35&gt;6,IF(C35&lt;=12,B35,0)))),0)</f>
        <v>0</v>
      </c>
      <c r="F35" s="750">
        <f t="shared" ref="F35:F52" si="10">E35*12*G35*G35/162</f>
        <v>0</v>
      </c>
      <c r="G35" s="764">
        <f t="shared" si="3"/>
        <v>0</v>
      </c>
      <c r="H35" s="741">
        <f t="shared" si="4"/>
        <v>0</v>
      </c>
      <c r="I35" s="733">
        <f t="shared" si="5"/>
        <v>0</v>
      </c>
      <c r="J35" s="733">
        <f t="shared" ref="J35:J52" si="11">(IF(I35&gt;0,IF(I35&lt;=2,(12-(I35*6)),0)))+((IF(I35&gt;2,IF(I35&lt;=3,(12-(I35*4)),0))))+((IF(I35&gt;3,IF(I35&lt;=4,(12-(I35*3)),0))))+((IF(I35&gt;4,IF(I35&lt;=6,(12-(I35*2)),0))))+((IF(I35&gt;6,IF(I35&lt;=12,(12-I35),0))))</f>
        <v>0</v>
      </c>
      <c r="K35" s="734">
        <f t="shared" ref="K35:K52" si="12">(IF(I35&gt;0,IF(I35&lt;=2,H35/6,0)))+((IF(I35&gt;2,IF(I35&lt;=3,H35/4,0))))+((IF(I35&gt;3,IF(I35&lt;=4,H35/3,0))))+((IF(I35&gt;4,IF(I35&lt;=6,H35/2,0))))+((IF(I35&gt;6,IF(I35&lt;=12,H35,0))))</f>
        <v>0</v>
      </c>
      <c r="L35" s="735">
        <f t="shared" ref="L35:L52" si="13">K35*12*M35*M35/162</f>
        <v>0</v>
      </c>
      <c r="M35" s="742">
        <f t="shared" si="6"/>
        <v>0</v>
      </c>
      <c r="N35" s="768">
        <f t="shared" si="7"/>
        <v>0</v>
      </c>
      <c r="O35" s="770"/>
      <c r="P35" s="771">
        <v>18</v>
      </c>
      <c r="Q35" s="772"/>
    </row>
    <row r="36" spans="1:17" ht="15.75" customHeight="1" x14ac:dyDescent="0.2">
      <c r="A36" s="711" t="str">
        <f t="shared" si="0"/>
        <v>ب3</v>
      </c>
      <c r="B36" s="756">
        <f t="shared" si="1"/>
        <v>0</v>
      </c>
      <c r="C36" s="748">
        <f t="shared" si="2"/>
        <v>0</v>
      </c>
      <c r="D36" s="748">
        <f t="shared" si="8"/>
        <v>0</v>
      </c>
      <c r="E36" s="749">
        <f t="shared" si="9"/>
        <v>0</v>
      </c>
      <c r="F36" s="750">
        <f t="shared" si="10"/>
        <v>0</v>
      </c>
      <c r="G36" s="764">
        <f t="shared" si="3"/>
        <v>0</v>
      </c>
      <c r="H36" s="741">
        <f t="shared" si="4"/>
        <v>0</v>
      </c>
      <c r="I36" s="733">
        <f t="shared" si="5"/>
        <v>0</v>
      </c>
      <c r="J36" s="733">
        <f t="shared" si="11"/>
        <v>0</v>
      </c>
      <c r="K36" s="734">
        <f t="shared" si="12"/>
        <v>0</v>
      </c>
      <c r="L36" s="735">
        <f t="shared" si="13"/>
        <v>0</v>
      </c>
      <c r="M36" s="742">
        <f t="shared" si="6"/>
        <v>0</v>
      </c>
      <c r="N36" s="768">
        <f t="shared" si="7"/>
        <v>0</v>
      </c>
      <c r="O36" s="773"/>
      <c r="P36" s="769">
        <v>16</v>
      </c>
      <c r="Q36" s="774"/>
    </row>
    <row r="37" spans="1:17" ht="16.5" customHeight="1" x14ac:dyDescent="0.2">
      <c r="A37" s="711" t="str">
        <f t="shared" si="0"/>
        <v>ب4</v>
      </c>
      <c r="B37" s="756">
        <f t="shared" si="1"/>
        <v>0</v>
      </c>
      <c r="C37" s="748">
        <f t="shared" si="2"/>
        <v>0</v>
      </c>
      <c r="D37" s="748">
        <f t="shared" si="8"/>
        <v>0</v>
      </c>
      <c r="E37" s="749">
        <f t="shared" si="9"/>
        <v>0</v>
      </c>
      <c r="F37" s="750">
        <f t="shared" si="10"/>
        <v>0</v>
      </c>
      <c r="G37" s="764">
        <f t="shared" si="3"/>
        <v>0</v>
      </c>
      <c r="H37" s="741">
        <f t="shared" si="4"/>
        <v>0</v>
      </c>
      <c r="I37" s="733">
        <f t="shared" si="5"/>
        <v>0</v>
      </c>
      <c r="J37" s="733">
        <f t="shared" si="11"/>
        <v>0</v>
      </c>
      <c r="K37" s="734">
        <f t="shared" si="12"/>
        <v>0</v>
      </c>
      <c r="L37" s="735">
        <f t="shared" si="13"/>
        <v>0</v>
      </c>
      <c r="M37" s="742">
        <f t="shared" si="6"/>
        <v>0</v>
      </c>
      <c r="N37" s="768">
        <f t="shared" si="7"/>
        <v>0</v>
      </c>
      <c r="O37" s="773"/>
      <c r="P37" s="769">
        <v>12</v>
      </c>
      <c r="Q37" s="774"/>
    </row>
    <row r="38" spans="1:17" ht="16.5" customHeight="1" x14ac:dyDescent="0.2">
      <c r="A38" s="711" t="str">
        <f t="shared" si="0"/>
        <v>ب5</v>
      </c>
      <c r="B38" s="756">
        <f t="shared" si="1"/>
        <v>0</v>
      </c>
      <c r="C38" s="748">
        <f t="shared" si="2"/>
        <v>0</v>
      </c>
      <c r="D38" s="748">
        <f t="shared" si="8"/>
        <v>0</v>
      </c>
      <c r="E38" s="749">
        <f t="shared" si="9"/>
        <v>0</v>
      </c>
      <c r="F38" s="750">
        <f t="shared" si="10"/>
        <v>0</v>
      </c>
      <c r="G38" s="764">
        <f t="shared" si="3"/>
        <v>0</v>
      </c>
      <c r="H38" s="741">
        <f t="shared" si="4"/>
        <v>0</v>
      </c>
      <c r="I38" s="733">
        <f t="shared" si="5"/>
        <v>0</v>
      </c>
      <c r="J38" s="733">
        <f t="shared" si="11"/>
        <v>0</v>
      </c>
      <c r="K38" s="734">
        <f t="shared" si="12"/>
        <v>0</v>
      </c>
      <c r="L38" s="735">
        <f t="shared" si="13"/>
        <v>0</v>
      </c>
      <c r="M38" s="742">
        <f t="shared" si="6"/>
        <v>0</v>
      </c>
      <c r="N38" s="768">
        <f t="shared" si="7"/>
        <v>0</v>
      </c>
      <c r="O38" s="773"/>
      <c r="P38" s="769">
        <v>10</v>
      </c>
      <c r="Q38" s="774"/>
    </row>
    <row r="39" spans="1:17" x14ac:dyDescent="0.2">
      <c r="A39" s="711" t="str">
        <f t="shared" si="0"/>
        <v>ب6</v>
      </c>
      <c r="B39" s="756">
        <f t="shared" si="1"/>
        <v>0</v>
      </c>
      <c r="C39" s="748">
        <f t="shared" si="2"/>
        <v>0</v>
      </c>
      <c r="D39" s="748">
        <f t="shared" si="8"/>
        <v>0</v>
      </c>
      <c r="E39" s="749">
        <f t="shared" si="9"/>
        <v>0</v>
      </c>
      <c r="F39" s="750">
        <f t="shared" si="10"/>
        <v>0</v>
      </c>
      <c r="G39" s="764">
        <f t="shared" si="3"/>
        <v>0</v>
      </c>
      <c r="H39" s="741">
        <f t="shared" si="4"/>
        <v>0</v>
      </c>
      <c r="I39" s="733">
        <f t="shared" si="5"/>
        <v>0</v>
      </c>
      <c r="J39" s="733">
        <f t="shared" si="11"/>
        <v>0</v>
      </c>
      <c r="K39" s="734">
        <f t="shared" si="12"/>
        <v>0</v>
      </c>
      <c r="L39" s="735">
        <f t="shared" si="13"/>
        <v>0</v>
      </c>
      <c r="M39" s="742">
        <f t="shared" si="6"/>
        <v>0</v>
      </c>
      <c r="N39" s="768">
        <f t="shared" si="7"/>
        <v>0</v>
      </c>
      <c r="O39" s="773"/>
      <c r="P39" s="769">
        <v>8</v>
      </c>
      <c r="Q39" s="774"/>
    </row>
    <row r="40" spans="1:17" ht="18.75" thickBot="1" x14ac:dyDescent="0.25">
      <c r="A40" s="711" t="str">
        <f t="shared" si="0"/>
        <v>ب7</v>
      </c>
      <c r="B40" s="756">
        <f t="shared" si="1"/>
        <v>0</v>
      </c>
      <c r="C40" s="748">
        <f t="shared" si="2"/>
        <v>0</v>
      </c>
      <c r="D40" s="748">
        <f t="shared" si="8"/>
        <v>0</v>
      </c>
      <c r="E40" s="749">
        <f t="shared" si="9"/>
        <v>0</v>
      </c>
      <c r="F40" s="750">
        <f t="shared" si="10"/>
        <v>0</v>
      </c>
      <c r="G40" s="764">
        <f t="shared" si="3"/>
        <v>0</v>
      </c>
      <c r="H40" s="741">
        <f t="shared" si="4"/>
        <v>0</v>
      </c>
      <c r="I40" s="733">
        <f t="shared" si="5"/>
        <v>0</v>
      </c>
      <c r="J40" s="733">
        <f t="shared" si="11"/>
        <v>0</v>
      </c>
      <c r="K40" s="734">
        <f t="shared" si="12"/>
        <v>0</v>
      </c>
      <c r="L40" s="735">
        <f t="shared" si="13"/>
        <v>0</v>
      </c>
      <c r="M40" s="742">
        <f t="shared" si="6"/>
        <v>0</v>
      </c>
      <c r="N40" s="768">
        <f t="shared" si="7"/>
        <v>0</v>
      </c>
      <c r="O40" s="779"/>
      <c r="P40" s="780" t="s">
        <v>440</v>
      </c>
      <c r="Q40" s="781"/>
    </row>
    <row r="41" spans="1:17" ht="18.75" customHeight="1" x14ac:dyDescent="0.2">
      <c r="A41" s="711" t="str">
        <f t="shared" si="0"/>
        <v>ب8</v>
      </c>
      <c r="B41" s="756">
        <f t="shared" si="1"/>
        <v>0</v>
      </c>
      <c r="C41" s="748">
        <f t="shared" si="2"/>
        <v>0</v>
      </c>
      <c r="D41" s="748">
        <f t="shared" si="8"/>
        <v>0</v>
      </c>
      <c r="E41" s="749">
        <f t="shared" si="9"/>
        <v>0</v>
      </c>
      <c r="F41" s="750">
        <f t="shared" si="10"/>
        <v>0</v>
      </c>
      <c r="G41" s="764">
        <f t="shared" si="3"/>
        <v>0</v>
      </c>
      <c r="H41" s="741">
        <f t="shared" si="4"/>
        <v>0</v>
      </c>
      <c r="I41" s="733">
        <f t="shared" si="5"/>
        <v>0</v>
      </c>
      <c r="J41" s="733">
        <f t="shared" si="11"/>
        <v>0</v>
      </c>
      <c r="K41" s="734">
        <f t="shared" si="12"/>
        <v>0</v>
      </c>
      <c r="L41" s="735">
        <f t="shared" si="13"/>
        <v>0</v>
      </c>
      <c r="M41" s="742">
        <f t="shared" si="6"/>
        <v>0</v>
      </c>
      <c r="N41" s="768">
        <f t="shared" si="7"/>
        <v>0</v>
      </c>
      <c r="O41" s="783"/>
      <c r="P41" s="784">
        <v>12</v>
      </c>
      <c r="Q41" s="772" t="s">
        <v>380</v>
      </c>
    </row>
    <row r="42" spans="1:17" ht="18.75" customHeight="1" x14ac:dyDescent="0.2">
      <c r="A42" s="711" t="str">
        <f t="shared" si="0"/>
        <v>ب9</v>
      </c>
      <c r="B42" s="756">
        <f t="shared" si="1"/>
        <v>0</v>
      </c>
      <c r="C42" s="748">
        <f t="shared" si="2"/>
        <v>0</v>
      </c>
      <c r="D42" s="748">
        <f t="shared" si="8"/>
        <v>0</v>
      </c>
      <c r="E42" s="749">
        <f t="shared" si="9"/>
        <v>0</v>
      </c>
      <c r="F42" s="750">
        <f t="shared" si="10"/>
        <v>0</v>
      </c>
      <c r="G42" s="764">
        <f t="shared" si="3"/>
        <v>0</v>
      </c>
      <c r="H42" s="741">
        <f t="shared" si="4"/>
        <v>0</v>
      </c>
      <c r="I42" s="733">
        <f t="shared" si="5"/>
        <v>0</v>
      </c>
      <c r="J42" s="733">
        <f t="shared" si="11"/>
        <v>0</v>
      </c>
      <c r="K42" s="734">
        <f t="shared" si="12"/>
        <v>0</v>
      </c>
      <c r="L42" s="735">
        <f t="shared" si="13"/>
        <v>0</v>
      </c>
      <c r="M42" s="742">
        <f t="shared" si="6"/>
        <v>0</v>
      </c>
      <c r="N42" s="768">
        <f t="shared" si="7"/>
        <v>0</v>
      </c>
      <c r="O42" s="785"/>
      <c r="P42" s="782" t="s">
        <v>311</v>
      </c>
      <c r="Q42" s="774"/>
    </row>
    <row r="43" spans="1:17" ht="18.75" customHeight="1" thickBot="1" x14ac:dyDescent="0.25">
      <c r="A43" s="712" t="str">
        <f t="shared" si="0"/>
        <v>ب10</v>
      </c>
      <c r="B43" s="756">
        <f t="shared" si="1"/>
        <v>0</v>
      </c>
      <c r="C43" s="748">
        <f t="shared" si="2"/>
        <v>0</v>
      </c>
      <c r="D43" s="748">
        <f t="shared" si="8"/>
        <v>0</v>
      </c>
      <c r="E43" s="749">
        <f t="shared" si="9"/>
        <v>0</v>
      </c>
      <c r="F43" s="750">
        <f t="shared" si="10"/>
        <v>0</v>
      </c>
      <c r="G43" s="764">
        <f t="shared" si="3"/>
        <v>0</v>
      </c>
      <c r="H43" s="741">
        <f t="shared" si="4"/>
        <v>0</v>
      </c>
      <c r="I43" s="733">
        <f t="shared" si="5"/>
        <v>0</v>
      </c>
      <c r="J43" s="733">
        <f t="shared" si="11"/>
        <v>0</v>
      </c>
      <c r="K43" s="734">
        <f t="shared" si="12"/>
        <v>0</v>
      </c>
      <c r="L43" s="735">
        <f t="shared" si="13"/>
        <v>0</v>
      </c>
      <c r="M43" s="742">
        <f t="shared" si="6"/>
        <v>0</v>
      </c>
      <c r="N43" s="777">
        <f t="shared" si="7"/>
        <v>0</v>
      </c>
      <c r="O43" s="785"/>
      <c r="P43" s="782"/>
      <c r="Q43" s="774"/>
    </row>
    <row r="44" spans="1:17" x14ac:dyDescent="0.2">
      <c r="A44" s="711" t="str">
        <f t="shared" si="0"/>
        <v>ب11</v>
      </c>
      <c r="B44" s="756">
        <f t="shared" si="1"/>
        <v>0</v>
      </c>
      <c r="C44" s="748">
        <f t="shared" si="2"/>
        <v>0</v>
      </c>
      <c r="D44" s="748">
        <f t="shared" si="8"/>
        <v>0</v>
      </c>
      <c r="E44" s="749">
        <f t="shared" si="9"/>
        <v>0</v>
      </c>
      <c r="F44" s="750">
        <f t="shared" si="10"/>
        <v>0</v>
      </c>
      <c r="G44" s="764">
        <f t="shared" si="3"/>
        <v>0</v>
      </c>
      <c r="H44" s="741">
        <f t="shared" si="4"/>
        <v>0</v>
      </c>
      <c r="I44" s="733">
        <f t="shared" si="5"/>
        <v>0</v>
      </c>
      <c r="J44" s="733">
        <f t="shared" si="11"/>
        <v>0</v>
      </c>
      <c r="K44" s="734">
        <f t="shared" si="12"/>
        <v>0</v>
      </c>
      <c r="L44" s="735">
        <f t="shared" si="13"/>
        <v>0</v>
      </c>
      <c r="M44" s="742">
        <f t="shared" si="6"/>
        <v>0</v>
      </c>
      <c r="N44" s="768">
        <f t="shared" si="7"/>
        <v>0</v>
      </c>
      <c r="O44" s="785"/>
      <c r="P44" s="782"/>
      <c r="Q44" s="774"/>
    </row>
    <row r="45" spans="1:17" x14ac:dyDescent="0.2">
      <c r="A45" s="711" t="str">
        <f t="shared" si="0"/>
        <v>ب12</v>
      </c>
      <c r="B45" s="756">
        <f t="shared" si="1"/>
        <v>0</v>
      </c>
      <c r="C45" s="748">
        <f t="shared" si="2"/>
        <v>0</v>
      </c>
      <c r="D45" s="748">
        <f t="shared" si="8"/>
        <v>0</v>
      </c>
      <c r="E45" s="749">
        <f t="shared" si="9"/>
        <v>0</v>
      </c>
      <c r="F45" s="750">
        <f t="shared" si="10"/>
        <v>0</v>
      </c>
      <c r="G45" s="764">
        <f t="shared" si="3"/>
        <v>0</v>
      </c>
      <c r="H45" s="741">
        <f t="shared" si="4"/>
        <v>0</v>
      </c>
      <c r="I45" s="733">
        <f t="shared" si="5"/>
        <v>0</v>
      </c>
      <c r="J45" s="733">
        <f t="shared" si="11"/>
        <v>0</v>
      </c>
      <c r="K45" s="734">
        <f t="shared" si="12"/>
        <v>0</v>
      </c>
      <c r="L45" s="735">
        <f t="shared" si="13"/>
        <v>0</v>
      </c>
      <c r="M45" s="742">
        <f t="shared" si="6"/>
        <v>0</v>
      </c>
      <c r="N45" s="768">
        <f t="shared" si="7"/>
        <v>0</v>
      </c>
      <c r="O45" s="785"/>
      <c r="P45" s="782"/>
      <c r="Q45" s="774"/>
    </row>
    <row r="46" spans="1:17" x14ac:dyDescent="0.2">
      <c r="A46" s="711" t="str">
        <f t="shared" si="0"/>
        <v>ب13</v>
      </c>
      <c r="B46" s="756">
        <f t="shared" si="1"/>
        <v>0</v>
      </c>
      <c r="C46" s="748">
        <f t="shared" si="2"/>
        <v>0</v>
      </c>
      <c r="D46" s="748">
        <f t="shared" si="8"/>
        <v>0</v>
      </c>
      <c r="E46" s="749">
        <f t="shared" si="9"/>
        <v>0</v>
      </c>
      <c r="F46" s="750">
        <f t="shared" si="10"/>
        <v>0</v>
      </c>
      <c r="G46" s="764">
        <f t="shared" si="3"/>
        <v>0</v>
      </c>
      <c r="H46" s="741">
        <f t="shared" si="4"/>
        <v>0</v>
      </c>
      <c r="I46" s="733">
        <f t="shared" si="5"/>
        <v>0</v>
      </c>
      <c r="J46" s="733">
        <f t="shared" si="11"/>
        <v>0</v>
      </c>
      <c r="K46" s="734">
        <f t="shared" si="12"/>
        <v>0</v>
      </c>
      <c r="L46" s="735">
        <f t="shared" si="13"/>
        <v>0</v>
      </c>
      <c r="M46" s="742">
        <f t="shared" si="6"/>
        <v>0</v>
      </c>
      <c r="N46" s="768">
        <f t="shared" si="7"/>
        <v>0</v>
      </c>
      <c r="O46" s="785"/>
      <c r="P46" s="782"/>
      <c r="Q46" s="774"/>
    </row>
    <row r="47" spans="1:17" ht="18.75" thickBot="1" x14ac:dyDescent="0.25">
      <c r="A47" s="712" t="str">
        <f t="shared" si="0"/>
        <v>ب14</v>
      </c>
      <c r="B47" s="756">
        <f t="shared" si="1"/>
        <v>0</v>
      </c>
      <c r="C47" s="748">
        <f t="shared" si="2"/>
        <v>0</v>
      </c>
      <c r="D47" s="748">
        <f t="shared" si="8"/>
        <v>0</v>
      </c>
      <c r="E47" s="749">
        <f t="shared" si="9"/>
        <v>0</v>
      </c>
      <c r="F47" s="750">
        <f t="shared" si="10"/>
        <v>0</v>
      </c>
      <c r="G47" s="764">
        <f t="shared" si="3"/>
        <v>0</v>
      </c>
      <c r="H47" s="741">
        <f t="shared" si="4"/>
        <v>0</v>
      </c>
      <c r="I47" s="733">
        <f t="shared" si="5"/>
        <v>0</v>
      </c>
      <c r="J47" s="733">
        <f t="shared" si="11"/>
        <v>0</v>
      </c>
      <c r="K47" s="734">
        <f t="shared" si="12"/>
        <v>0</v>
      </c>
      <c r="L47" s="735">
        <f t="shared" si="13"/>
        <v>0</v>
      </c>
      <c r="M47" s="742">
        <f t="shared" si="6"/>
        <v>0</v>
      </c>
      <c r="N47" s="778">
        <f t="shared" si="7"/>
        <v>0</v>
      </c>
      <c r="O47" s="775"/>
      <c r="P47" s="786"/>
      <c r="Q47" s="787"/>
    </row>
    <row r="48" spans="1:17" ht="15.75" customHeight="1" thickBot="1" x14ac:dyDescent="0.25">
      <c r="A48" s="711" t="str">
        <f t="shared" si="0"/>
        <v>ب15</v>
      </c>
      <c r="B48" s="756">
        <f t="shared" si="1"/>
        <v>0</v>
      </c>
      <c r="C48" s="748">
        <f t="shared" si="2"/>
        <v>0</v>
      </c>
      <c r="D48" s="748">
        <f t="shared" si="8"/>
        <v>0</v>
      </c>
      <c r="E48" s="749">
        <f t="shared" si="9"/>
        <v>0</v>
      </c>
      <c r="F48" s="750">
        <f t="shared" si="10"/>
        <v>0</v>
      </c>
      <c r="G48" s="764">
        <f t="shared" si="3"/>
        <v>0</v>
      </c>
      <c r="H48" s="741">
        <f t="shared" si="4"/>
        <v>0</v>
      </c>
      <c r="I48" s="733">
        <f t="shared" si="5"/>
        <v>0</v>
      </c>
      <c r="J48" s="733">
        <f t="shared" si="11"/>
        <v>0</v>
      </c>
      <c r="K48" s="734">
        <f t="shared" si="12"/>
        <v>0</v>
      </c>
      <c r="L48" s="735">
        <f t="shared" si="13"/>
        <v>0</v>
      </c>
      <c r="M48" s="742">
        <f t="shared" si="6"/>
        <v>0</v>
      </c>
      <c r="N48" s="767">
        <f t="shared" si="7"/>
        <v>0</v>
      </c>
      <c r="O48" s="788"/>
      <c r="P48" s="789" t="s">
        <v>332</v>
      </c>
      <c r="Q48" s="790">
        <f>اعمدة!S30</f>
        <v>0</v>
      </c>
    </row>
    <row r="49" spans="1:17" ht="16.5" customHeight="1" x14ac:dyDescent="0.2">
      <c r="A49" s="711" t="str">
        <f t="shared" si="0"/>
        <v>ب16</v>
      </c>
      <c r="B49" s="756">
        <f t="shared" si="1"/>
        <v>0</v>
      </c>
      <c r="C49" s="748">
        <f t="shared" si="2"/>
        <v>0</v>
      </c>
      <c r="D49" s="748">
        <f t="shared" si="8"/>
        <v>0</v>
      </c>
      <c r="E49" s="749">
        <f t="shared" si="9"/>
        <v>0</v>
      </c>
      <c r="F49" s="750">
        <f t="shared" si="10"/>
        <v>0</v>
      </c>
      <c r="G49" s="764">
        <f t="shared" si="3"/>
        <v>0</v>
      </c>
      <c r="H49" s="741">
        <f t="shared" si="4"/>
        <v>0</v>
      </c>
      <c r="I49" s="733">
        <f t="shared" si="5"/>
        <v>0</v>
      </c>
      <c r="J49" s="733">
        <f t="shared" si="11"/>
        <v>0</v>
      </c>
      <c r="K49" s="734">
        <f t="shared" si="12"/>
        <v>0</v>
      </c>
      <c r="L49" s="735">
        <f t="shared" si="13"/>
        <v>0</v>
      </c>
      <c r="M49" s="742">
        <f t="shared" si="6"/>
        <v>0</v>
      </c>
      <c r="N49" s="768">
        <f t="shared" si="7"/>
        <v>0</v>
      </c>
      <c r="O49" s="783"/>
      <c r="P49" s="784"/>
      <c r="Q49" s="772"/>
    </row>
    <row r="50" spans="1:17" x14ac:dyDescent="0.2">
      <c r="A50" s="711" t="str">
        <f t="shared" si="0"/>
        <v>ب17</v>
      </c>
      <c r="B50" s="756">
        <f t="shared" si="1"/>
        <v>0</v>
      </c>
      <c r="C50" s="748">
        <f t="shared" si="2"/>
        <v>0</v>
      </c>
      <c r="D50" s="748">
        <f t="shared" si="8"/>
        <v>0</v>
      </c>
      <c r="E50" s="749">
        <f t="shared" si="9"/>
        <v>0</v>
      </c>
      <c r="F50" s="750">
        <f t="shared" si="10"/>
        <v>0</v>
      </c>
      <c r="G50" s="764">
        <f t="shared" si="3"/>
        <v>0</v>
      </c>
      <c r="H50" s="741">
        <f t="shared" si="4"/>
        <v>0</v>
      </c>
      <c r="I50" s="733">
        <f t="shared" si="5"/>
        <v>0</v>
      </c>
      <c r="J50" s="733">
        <f t="shared" si="11"/>
        <v>0</v>
      </c>
      <c r="K50" s="734">
        <f t="shared" si="12"/>
        <v>0</v>
      </c>
      <c r="L50" s="735">
        <f t="shared" si="13"/>
        <v>0</v>
      </c>
      <c r="M50" s="742">
        <f t="shared" si="6"/>
        <v>0</v>
      </c>
      <c r="N50" s="768">
        <f t="shared" si="7"/>
        <v>0</v>
      </c>
      <c r="O50" s="785"/>
      <c r="P50" s="782"/>
      <c r="Q50" s="774"/>
    </row>
    <row r="51" spans="1:17" x14ac:dyDescent="0.2">
      <c r="A51" s="711" t="str">
        <f t="shared" si="0"/>
        <v>ب18</v>
      </c>
      <c r="B51" s="756">
        <f t="shared" si="1"/>
        <v>0</v>
      </c>
      <c r="C51" s="748">
        <f t="shared" si="2"/>
        <v>0</v>
      </c>
      <c r="D51" s="748">
        <f t="shared" si="8"/>
        <v>0</v>
      </c>
      <c r="E51" s="749">
        <f t="shared" si="9"/>
        <v>0</v>
      </c>
      <c r="F51" s="750">
        <f t="shared" si="10"/>
        <v>0</v>
      </c>
      <c r="G51" s="764">
        <f t="shared" si="3"/>
        <v>0</v>
      </c>
      <c r="H51" s="741">
        <f t="shared" si="4"/>
        <v>0</v>
      </c>
      <c r="I51" s="733">
        <f t="shared" si="5"/>
        <v>0</v>
      </c>
      <c r="J51" s="733">
        <f t="shared" si="11"/>
        <v>0</v>
      </c>
      <c r="K51" s="734">
        <f t="shared" si="12"/>
        <v>0</v>
      </c>
      <c r="L51" s="735">
        <f t="shared" si="13"/>
        <v>0</v>
      </c>
      <c r="M51" s="742">
        <f t="shared" si="6"/>
        <v>0</v>
      </c>
      <c r="N51" s="768">
        <f t="shared" si="7"/>
        <v>0</v>
      </c>
      <c r="O51" s="785"/>
      <c r="P51" s="782"/>
      <c r="Q51" s="774"/>
    </row>
    <row r="52" spans="1:17" x14ac:dyDescent="0.2">
      <c r="A52" s="711" t="str">
        <f t="shared" si="0"/>
        <v>ب19</v>
      </c>
      <c r="B52" s="756">
        <f t="shared" si="1"/>
        <v>0</v>
      </c>
      <c r="C52" s="748">
        <f t="shared" si="2"/>
        <v>0</v>
      </c>
      <c r="D52" s="748">
        <f t="shared" si="8"/>
        <v>0</v>
      </c>
      <c r="E52" s="749">
        <f t="shared" si="9"/>
        <v>0</v>
      </c>
      <c r="F52" s="750">
        <f t="shared" si="10"/>
        <v>0</v>
      </c>
      <c r="G52" s="764">
        <f t="shared" si="3"/>
        <v>0</v>
      </c>
      <c r="H52" s="741">
        <f t="shared" si="4"/>
        <v>0</v>
      </c>
      <c r="I52" s="733">
        <f t="shared" si="5"/>
        <v>0</v>
      </c>
      <c r="J52" s="733">
        <f t="shared" si="11"/>
        <v>0</v>
      </c>
      <c r="K52" s="734">
        <f t="shared" si="12"/>
        <v>0</v>
      </c>
      <c r="L52" s="735">
        <f t="shared" si="13"/>
        <v>0</v>
      </c>
      <c r="M52" s="742">
        <f t="shared" si="6"/>
        <v>0</v>
      </c>
      <c r="N52" s="768">
        <f t="shared" si="7"/>
        <v>0</v>
      </c>
      <c r="O52" s="785"/>
      <c r="P52" s="782"/>
      <c r="Q52" s="774"/>
    </row>
    <row r="53" spans="1:17" x14ac:dyDescent="0.2">
      <c r="A53" s="711" t="str">
        <f t="shared" si="0"/>
        <v>ب20</v>
      </c>
      <c r="B53" s="756">
        <f t="shared" si="1"/>
        <v>0</v>
      </c>
      <c r="C53" s="748">
        <f t="shared" si="2"/>
        <v>0</v>
      </c>
      <c r="D53" s="748">
        <f>(IF(C53&gt;0,IF(C53&lt;=2,(12-(C53*6)),0)))+((IF(C53&gt;2,IF(C53&lt;=3,(12-(C53*4)),0))))+((IF(C53&gt;3,IF(C53&lt;=4,(12-(C53*3)),0))))+((IF(C53&gt;4,IF(C53&lt;=6,(12-(C53*2)),0))))+((IF(C53&gt;6,IF(C53&lt;=12,(12-C53),0))))</f>
        <v>0</v>
      </c>
      <c r="E53" s="749">
        <f>ROUNDUP(IF(C53&gt;0,IF(C53&lt;=2,B53/6,0))+((IF(C53&gt;2,IF(C53&lt;=3,B53/4,0))))+((IF(C53&gt;3,IF(C53&lt;=4,B53/3,0))))+((IF(C53&gt;4,IF(C53&lt;=6,B53/2,0))))+((IF(C53&gt;6,IF(C53&lt;=12,B53,0)))),0)</f>
        <v>0</v>
      </c>
      <c r="F53" s="750">
        <f>E53*12*G53*G53/162</f>
        <v>0</v>
      </c>
      <c r="G53" s="764">
        <f t="shared" si="3"/>
        <v>0</v>
      </c>
      <c r="H53" s="741">
        <f t="shared" si="4"/>
        <v>0</v>
      </c>
      <c r="I53" s="733">
        <f t="shared" si="5"/>
        <v>0</v>
      </c>
      <c r="J53" s="733">
        <f>(IF(I53&gt;0,IF(I53&lt;=2,(12-(I53*6)),0)))+((IF(I53&gt;2,IF(I53&lt;=3,(12-(I53*4)),0))))+((IF(I53&gt;3,IF(I53&lt;=4,(12-(I53*3)),0))))+((IF(I53&gt;4,IF(I53&lt;=6,(12-(I53*2)),0))))+((IF(I53&gt;6,IF(I53&lt;=12,(12-I53),0))))</f>
        <v>0</v>
      </c>
      <c r="K53" s="734">
        <f>(IF(I53&gt;0,IF(I53&lt;=2,H53/6,0)))+((IF(I53&gt;2,IF(I53&lt;=3,H53/4,0))))+((IF(I53&gt;3,IF(I53&lt;=4,H53/3,0))))+((IF(I53&gt;4,IF(I53&lt;=6,H53/2,0))))+((IF(I53&gt;6,IF(I53&lt;=12,H53,0))))</f>
        <v>0</v>
      </c>
      <c r="L53" s="735">
        <f>K53*12*M53*M53/162</f>
        <v>0</v>
      </c>
      <c r="M53" s="742">
        <f t="shared" si="6"/>
        <v>0</v>
      </c>
      <c r="N53" s="768">
        <f t="shared" si="7"/>
        <v>0</v>
      </c>
      <c r="O53" s="785"/>
      <c r="P53" s="782"/>
      <c r="Q53" s="774"/>
    </row>
    <row r="54" spans="1:17" x14ac:dyDescent="0.2">
      <c r="A54" s="711" t="str">
        <f t="shared" si="0"/>
        <v>ب21</v>
      </c>
      <c r="B54" s="756">
        <f t="shared" si="1"/>
        <v>0</v>
      </c>
      <c r="C54" s="748">
        <f t="shared" si="2"/>
        <v>0</v>
      </c>
      <c r="D54" s="748">
        <f>(IF(C54&gt;0,IF(C54&lt;=2,(12-(C54*6)),0)))+((IF(C54&gt;2,IF(C54&lt;=3,(12-(C54*4)),0))))+((IF(C54&gt;3,IF(C54&lt;=4,(12-(C54*3)),0))))+((IF(C54&gt;4,IF(C54&lt;=6,(12-(C54*2)),0))))+((IF(C54&gt;6,IF(C54&lt;=12,(12-C54),0))))</f>
        <v>0</v>
      </c>
      <c r="E54" s="749">
        <f>ROUNDUP(IF(C54&gt;0,IF(C54&lt;=2,B54/6,0))+((IF(C54&gt;2,IF(C54&lt;=3,B54/4,0))))+((IF(C54&gt;3,IF(C54&lt;=4,B54/3,0))))+((IF(C54&gt;4,IF(C54&lt;=6,B54/2,0))))+((IF(C54&gt;6,IF(C54&lt;=12,B54,0)))),0)</f>
        <v>0</v>
      </c>
      <c r="F54" s="750">
        <f>E54*12*G54*G54/162</f>
        <v>0</v>
      </c>
      <c r="G54" s="764">
        <f t="shared" si="3"/>
        <v>0</v>
      </c>
      <c r="H54" s="741">
        <f t="shared" si="4"/>
        <v>0</v>
      </c>
      <c r="I54" s="733">
        <f t="shared" si="5"/>
        <v>0</v>
      </c>
      <c r="J54" s="733">
        <f>(IF(I54&gt;0,IF(I54&lt;=2,(12-(I54*6)),0)))+((IF(I54&gt;2,IF(I54&lt;=3,(12-(I54*4)),0))))+((IF(I54&gt;3,IF(I54&lt;=4,(12-(I54*3)),0))))+((IF(I54&gt;4,IF(I54&lt;=6,(12-(I54*2)),0))))+((IF(I54&gt;6,IF(I54&lt;=12,(12-I54),0))))</f>
        <v>0</v>
      </c>
      <c r="K54" s="734">
        <f>(IF(I54&gt;0,IF(I54&lt;=2,H54/6,0)))+((IF(I54&gt;2,IF(I54&lt;=3,H54/4,0))))+((IF(I54&gt;3,IF(I54&lt;=4,H54/3,0))))+((IF(I54&gt;4,IF(I54&lt;=6,H54/2,0))))+((IF(I54&gt;6,IF(I54&lt;=12,H54,0))))</f>
        <v>0</v>
      </c>
      <c r="L54" s="735">
        <f>K54*12*M54*M54/162</f>
        <v>0</v>
      </c>
      <c r="M54" s="742">
        <f t="shared" si="6"/>
        <v>0</v>
      </c>
      <c r="N54" s="768">
        <f t="shared" si="7"/>
        <v>0</v>
      </c>
      <c r="O54" s="785"/>
      <c r="P54" s="782"/>
      <c r="Q54" s="774"/>
    </row>
    <row r="55" spans="1:17" ht="18.75" thickBot="1" x14ac:dyDescent="0.25">
      <c r="A55" s="711" t="str">
        <f t="shared" si="0"/>
        <v>ب22</v>
      </c>
      <c r="B55" s="758">
        <f t="shared" si="1"/>
        <v>0</v>
      </c>
      <c r="C55" s="759">
        <f t="shared" si="2"/>
        <v>0</v>
      </c>
      <c r="D55" s="759">
        <f>(IF(C55&gt;0,IF(C55&lt;=2,(12-(C55*6)),0)))+((IF(C55&gt;2,IF(C55&lt;=3,(12-(C55*4)),0))))+((IF(C55&gt;3,IF(C55&lt;=4,(12-(C55*3)),0))))+((IF(C55&gt;4,IF(C55&lt;=6,(12-(C55*2)),0))))+((IF(C55&gt;6,IF(C55&lt;=12,(12-C55),0))))</f>
        <v>0</v>
      </c>
      <c r="E55" s="760">
        <f>ROUNDUP(IF(C55&gt;0,IF(C55&lt;=2,B55/6,0))+((IF(C55&gt;2,IF(C55&lt;=3,B55/4,0))))+((IF(C55&gt;3,IF(C55&lt;=4,B55/3,0))))+((IF(C55&gt;4,IF(C55&lt;=6,B55/2,0))))+((IF(C55&gt;6,IF(C55&lt;=12,B55,0)))),0)</f>
        <v>0</v>
      </c>
      <c r="F55" s="761">
        <f>E55*12*G55*G55/162</f>
        <v>0</v>
      </c>
      <c r="G55" s="765">
        <f t="shared" si="3"/>
        <v>0</v>
      </c>
      <c r="H55" s="743">
        <f t="shared" si="4"/>
        <v>0</v>
      </c>
      <c r="I55" s="744">
        <f t="shared" si="5"/>
        <v>0</v>
      </c>
      <c r="J55" s="744">
        <f>(IF(I55&gt;0,IF(I55&lt;=2,(12-(I55*6)),0)))+((IF(I55&gt;2,IF(I55&lt;=3,(12-(I55*4)),0))))+((IF(I55&gt;3,IF(I55&lt;=4,(12-(I55*3)),0))))+((IF(I55&gt;4,IF(I55&lt;=6,(12-(I55*2)),0))))+((IF(I55&gt;6,IF(I55&lt;=12,(12-I55),0))))</f>
        <v>0</v>
      </c>
      <c r="K55" s="745">
        <f>(IF(I55&gt;0,IF(I55&lt;=2,H55/6,0)))+((IF(I55&gt;2,IF(I55&lt;=3,H55/4,0))))+((IF(I55&gt;3,IF(I55&lt;=4,H55/3,0))))+((IF(I55&gt;4,IF(I55&lt;=6,H55/2,0))))+((IF(I55&gt;6,IF(I55&lt;=12,H55,0))))</f>
        <v>0</v>
      </c>
      <c r="L55" s="746">
        <f>K55*12*M55*M55/162</f>
        <v>0</v>
      </c>
      <c r="M55" s="747">
        <f t="shared" si="6"/>
        <v>0</v>
      </c>
      <c r="N55" s="768">
        <f t="shared" si="7"/>
        <v>0</v>
      </c>
      <c r="O55" s="785"/>
      <c r="P55" s="782"/>
      <c r="Q55" s="774"/>
    </row>
    <row r="56" spans="1:17" ht="18.75" thickBot="1" x14ac:dyDescent="0.25">
      <c r="A56" s="52"/>
      <c r="G56" s="53"/>
      <c r="L56" s="53"/>
      <c r="N56" s="639">
        <f>SUM(N34:N43)</f>
        <v>1.44</v>
      </c>
      <c r="O56" s="785"/>
      <c r="P56" s="782"/>
      <c r="Q56" s="774"/>
    </row>
    <row r="57" spans="1:17" ht="21" thickBot="1" x14ac:dyDescent="0.25">
      <c r="A57" s="536" t="s">
        <v>405</v>
      </c>
      <c r="B57" s="1103" t="s">
        <v>402</v>
      </c>
      <c r="C57" s="1104"/>
      <c r="D57" s="1104"/>
      <c r="E57" s="1104"/>
      <c r="F57" s="1104"/>
      <c r="G57" s="1105"/>
      <c r="H57" s="1075" t="s">
        <v>410</v>
      </c>
      <c r="I57" s="1076"/>
      <c r="J57" s="1076"/>
      <c r="K57" s="1076"/>
      <c r="L57" s="1076"/>
      <c r="M57" s="1077"/>
      <c r="O57" s="775"/>
      <c r="P57" s="786"/>
      <c r="Q57" s="776"/>
    </row>
    <row r="58" spans="1:17" ht="36.75" thickBot="1" x14ac:dyDescent="0.25">
      <c r="A58" s="537" t="s">
        <v>404</v>
      </c>
      <c r="B58" s="713" t="s">
        <v>399</v>
      </c>
      <c r="C58" s="713" t="s">
        <v>400</v>
      </c>
      <c r="D58" s="713" t="s">
        <v>401</v>
      </c>
      <c r="E58" s="714" t="s">
        <v>381</v>
      </c>
      <c r="F58" s="715" t="s">
        <v>132</v>
      </c>
      <c r="G58" s="674" t="s">
        <v>14</v>
      </c>
      <c r="H58" s="731" t="s">
        <v>399</v>
      </c>
      <c r="I58" s="731" t="s">
        <v>400</v>
      </c>
      <c r="J58" s="731" t="s">
        <v>401</v>
      </c>
      <c r="K58" s="732" t="s">
        <v>381</v>
      </c>
      <c r="L58" s="732" t="s">
        <v>132</v>
      </c>
      <c r="M58" s="732" t="s">
        <v>14</v>
      </c>
      <c r="O58" s="513"/>
      <c r="P58" s="513"/>
      <c r="Q58" s="791">
        <f>SUM(Q34:Q57)</f>
        <v>0</v>
      </c>
    </row>
    <row r="59" spans="1:17" ht="18.75" thickBot="1" x14ac:dyDescent="0.25">
      <c r="A59" s="710" t="str">
        <f t="shared" ref="A59:A80" si="14">A34</f>
        <v>ب1</v>
      </c>
      <c r="B59" s="719">
        <f t="shared" ref="B59:B80" si="15">ROUNDUP(IF(G6&gt;0,G6*B6+1,0),0)</f>
        <v>21</v>
      </c>
      <c r="C59" s="720">
        <f>IF(O6&gt;0,C6+S6+T6,C6+T6+S6+(0.25*(K6+L6)))</f>
        <v>3.37</v>
      </c>
      <c r="D59" s="720">
        <f>(IF(C59&gt;0,IF(C59&lt;=2,(12-(C59*6)),0)))+((IF(C59&gt;2,IF(C59&lt;=3,(12-(C59*4)),0))))+((IF(C59&gt;3,IF(C59&lt;=4,(12-(C59*3)),0))))+((IF(C59&gt;4,IF(C59&lt;=6,(12-(C59*2)),0))))+((IF(C59&gt;6,IF(C59&lt;=12,(12-C59),0))))</f>
        <v>1.8900000000000006</v>
      </c>
      <c r="E59" s="721">
        <f>ROUNDUP(IF(C59&gt;0,IF(C59&lt;=2,B59/6,0))+((IF(C59&gt;2,IF(C59&lt;=3,B59/4,0))))+((IF(C59&gt;3,IF(C59&lt;=4,B59/3,0))))+((IF(C59&gt;4,IF(C59&lt;=6,B59/2,0))))+((IF(C59&gt;6,IF(C59&lt;=12,B59,0)))),0)</f>
        <v>7</v>
      </c>
      <c r="F59" s="722">
        <f>E59*12*G59*G59/162</f>
        <v>74.666666666666671</v>
      </c>
      <c r="G59" s="728">
        <f t="shared" ref="G59:G80" si="16">H6</f>
        <v>12</v>
      </c>
      <c r="H59" s="736">
        <f t="shared" ref="H59:H80" si="17">ROUNDUP(IF(O6&gt;0,O6*B6+1,0),0)</f>
        <v>21</v>
      </c>
      <c r="I59" s="737">
        <f t="shared" ref="I59:I80" si="18">C6+S6+T6+0.25*(K6+L6)</f>
        <v>5.2450000000000001</v>
      </c>
      <c r="J59" s="737">
        <f>(IF(I59&gt;0,IF(I59&lt;=2,(12-(I59*6)),0)))+((IF(I59&gt;2,IF(I59&lt;=3,(12-(I59*4)),0))))+((IF(I59&gt;3,IF(I59&lt;=4,(12-(I59*3)),0))))+((IF(I59&gt;4,IF(I59&lt;=6,(12-(I59*2)),0))))+((IF(I59&gt;6,IF(I59&lt;=12,(12-I59),0))))</f>
        <v>1.5099999999999998</v>
      </c>
      <c r="K59" s="738">
        <f>ROUNDUP(IF(I59&gt;0,IF(I59&lt;=2,H59/6,0))+((IF(I59&gt;2,IF(I59&lt;=3,H59/4,0))))+((IF(I59&gt;3,IF(I59&lt;=4,H59/3,0))))+((IF(I59&gt;4,IF(I59&lt;=6,H59/2,0))))+((IF(I59&gt;6,IF(I59&lt;=12,H59,0)))),0)</f>
        <v>11</v>
      </c>
      <c r="L59" s="739">
        <f>K59*12*M59*M59/162</f>
        <v>117.33333333333333</v>
      </c>
      <c r="M59" s="740">
        <f t="shared" ref="M59:M80" si="19">P6</f>
        <v>12</v>
      </c>
    </row>
    <row r="60" spans="1:17" ht="18.75" thickBot="1" x14ac:dyDescent="0.25">
      <c r="A60" s="711" t="str">
        <f t="shared" si="14"/>
        <v>ب2</v>
      </c>
      <c r="B60" s="723">
        <f t="shared" si="15"/>
        <v>0</v>
      </c>
      <c r="C60" s="716">
        <f t="shared" ref="C60:C80" si="20">C7+(0.25*(K7+L7))</f>
        <v>0</v>
      </c>
      <c r="D60" s="716">
        <f t="shared" ref="D60:D80" si="21">(IF(C60&gt;0,IF(C60&lt;=2,(12-(C60*6)),0)))+((IF(C60&gt;2,IF(C60&lt;=3,(12-(C60*4)),0))))+((IF(C60&gt;3,IF(C60&lt;=4,(12-(C60*3)),0))))+((IF(C60&gt;4,IF(C60&lt;=6,(12-(C60*2)),0))))+((IF(C60&gt;6,IF(C60&lt;=12,(12-C60),0))))</f>
        <v>0</v>
      </c>
      <c r="E60" s="717">
        <f t="shared" ref="E60:E80" si="22">ROUNDUP(IF(C60&gt;0,IF(C60&lt;=2,B60/6,0))+((IF(C60&gt;2,IF(C60&lt;=3,B60/4,0))))+((IF(C60&gt;3,IF(C60&lt;=4,B60/3,0))))+((IF(C60&gt;4,IF(C60&lt;=6,B60/2,0))))+((IF(C60&gt;6,IF(C60&lt;=12,B60,0)))),0)</f>
        <v>0</v>
      </c>
      <c r="F60" s="718">
        <f t="shared" ref="F60:F80" si="23">E60*12*G60*G60/162</f>
        <v>0</v>
      </c>
      <c r="G60" s="729">
        <f t="shared" si="16"/>
        <v>0</v>
      </c>
      <c r="H60" s="741">
        <f t="shared" si="17"/>
        <v>0</v>
      </c>
      <c r="I60" s="733">
        <f t="shared" si="18"/>
        <v>0</v>
      </c>
      <c r="J60" s="733">
        <f t="shared" ref="J60:J80" si="24">(IF(I60&gt;0,IF(I60&lt;=2,(12-(I60*6)),0)))+((IF(I60&gt;2,IF(I60&lt;=3,(12-(I60*4)),0))))+((IF(I60&gt;3,IF(I60&lt;=4,(12-(I60*3)),0))))+((IF(I60&gt;4,IF(I60&lt;=6,(12-(I60*2)),0))))+((IF(I60&gt;6,IF(I60&lt;=12,(12-I60),0))))</f>
        <v>0</v>
      </c>
      <c r="K60" s="734">
        <f t="shared" ref="K60:K80" si="25">ROUNDUP(IF(I60&gt;0,IF(I60&lt;=2,H60/6,0))+((IF(I60&gt;2,IF(I60&lt;=3,H60/4,0))))+((IF(I60&gt;3,IF(I60&lt;=4,H60/3,0))))+((IF(I60&gt;4,IF(I60&lt;=6,H60/2,0))))+((IF(I60&gt;6,IF(I60&lt;=12,H60,0)))),0)</f>
        <v>0</v>
      </c>
      <c r="L60" s="735">
        <f t="shared" ref="L60:L80" si="26">K60*12*M60*M60/162</f>
        <v>0</v>
      </c>
      <c r="M60" s="742">
        <f t="shared" si="19"/>
        <v>0</v>
      </c>
      <c r="O60" s="1047" t="s">
        <v>131</v>
      </c>
      <c r="P60" s="1047"/>
    </row>
    <row r="61" spans="1:17" ht="18.75" thickBot="1" x14ac:dyDescent="0.25">
      <c r="A61" s="711" t="str">
        <f t="shared" si="14"/>
        <v>ب3</v>
      </c>
      <c r="B61" s="723">
        <f t="shared" si="15"/>
        <v>0</v>
      </c>
      <c r="C61" s="716">
        <f t="shared" si="20"/>
        <v>0</v>
      </c>
      <c r="D61" s="716">
        <f t="shared" si="21"/>
        <v>0</v>
      </c>
      <c r="E61" s="717">
        <f t="shared" si="22"/>
        <v>0</v>
      </c>
      <c r="F61" s="718">
        <f t="shared" si="23"/>
        <v>0</v>
      </c>
      <c r="G61" s="729">
        <f t="shared" si="16"/>
        <v>0</v>
      </c>
      <c r="H61" s="741">
        <f t="shared" si="17"/>
        <v>0</v>
      </c>
      <c r="I61" s="733">
        <f t="shared" si="18"/>
        <v>0</v>
      </c>
      <c r="J61" s="733">
        <f t="shared" si="24"/>
        <v>0</v>
      </c>
      <c r="K61" s="734">
        <f t="shared" si="25"/>
        <v>0</v>
      </c>
      <c r="L61" s="735">
        <f t="shared" si="26"/>
        <v>0</v>
      </c>
      <c r="M61" s="742">
        <f t="shared" si="19"/>
        <v>0</v>
      </c>
      <c r="O61" s="545" t="s">
        <v>14</v>
      </c>
      <c r="P61" s="545" t="s">
        <v>132</v>
      </c>
    </row>
    <row r="62" spans="1:17" ht="18.75" thickBot="1" x14ac:dyDescent="0.25">
      <c r="A62" s="711" t="str">
        <f t="shared" si="14"/>
        <v>ب4</v>
      </c>
      <c r="B62" s="723">
        <f t="shared" si="15"/>
        <v>0</v>
      </c>
      <c r="C62" s="716">
        <f t="shared" si="20"/>
        <v>0</v>
      </c>
      <c r="D62" s="716">
        <f t="shared" si="21"/>
        <v>0</v>
      </c>
      <c r="E62" s="717">
        <f t="shared" si="22"/>
        <v>0</v>
      </c>
      <c r="F62" s="718">
        <f t="shared" si="23"/>
        <v>0</v>
      </c>
      <c r="G62" s="729">
        <f t="shared" si="16"/>
        <v>0</v>
      </c>
      <c r="H62" s="741">
        <f t="shared" si="17"/>
        <v>0</v>
      </c>
      <c r="I62" s="733">
        <f t="shared" si="18"/>
        <v>0</v>
      </c>
      <c r="J62" s="733">
        <f t="shared" si="24"/>
        <v>0</v>
      </c>
      <c r="K62" s="734">
        <f t="shared" si="25"/>
        <v>0</v>
      </c>
      <c r="L62" s="735">
        <f t="shared" si="26"/>
        <v>0</v>
      </c>
      <c r="M62" s="742">
        <f t="shared" si="19"/>
        <v>0</v>
      </c>
      <c r="O62" s="690">
        <v>22</v>
      </c>
      <c r="P62" s="691">
        <f>(SUMIFS($F$59:$F$80,$G$59:$G$80,O62))+(SUMIFS($L$59:$L$80,$M$59:$M$80,O62))+(SUMIFS($P$34:$P$57,$O$34:$O$57,O62))+(SUMIFS($F$34:$F$55,$G$34:$G$55,O62))+(SUMIFS($L$34:$L$55,$M$34:$M$55,O62))</f>
        <v>0</v>
      </c>
    </row>
    <row r="63" spans="1:17" ht="18.75" thickBot="1" x14ac:dyDescent="0.25">
      <c r="A63" s="711" t="str">
        <f t="shared" si="14"/>
        <v>ب5</v>
      </c>
      <c r="B63" s="723">
        <f t="shared" si="15"/>
        <v>0</v>
      </c>
      <c r="C63" s="716">
        <f t="shared" si="20"/>
        <v>0</v>
      </c>
      <c r="D63" s="716">
        <f t="shared" si="21"/>
        <v>0</v>
      </c>
      <c r="E63" s="717">
        <f t="shared" si="22"/>
        <v>0</v>
      </c>
      <c r="F63" s="718">
        <f t="shared" si="23"/>
        <v>0</v>
      </c>
      <c r="G63" s="729">
        <f t="shared" si="16"/>
        <v>0</v>
      </c>
      <c r="H63" s="741">
        <f t="shared" si="17"/>
        <v>0</v>
      </c>
      <c r="I63" s="733">
        <f t="shared" si="18"/>
        <v>0</v>
      </c>
      <c r="J63" s="733">
        <f t="shared" si="24"/>
        <v>0</v>
      </c>
      <c r="K63" s="734">
        <f t="shared" si="25"/>
        <v>0</v>
      </c>
      <c r="L63" s="735">
        <f t="shared" si="26"/>
        <v>0</v>
      </c>
      <c r="M63" s="742">
        <f t="shared" si="19"/>
        <v>0</v>
      </c>
      <c r="O63" s="690">
        <v>18</v>
      </c>
      <c r="P63" s="691">
        <f t="shared" ref="P63:P67" si="27">(SUMIFS($F$59:$F$80,$G$59:$G$80,O63))+(SUMIFS($L$59:$L$80,$M$59:$M$80,O63))+(SUMIFS($P$34:$P$57,$O$34:$O$57,O63))+(SUMIFS($F$34:$F$55,$G$34:$G$55,O63))+(SUMIFS($L$34:$L$55,$M$34:$M$55,O63))</f>
        <v>0</v>
      </c>
    </row>
    <row r="64" spans="1:17" ht="18.75" thickBot="1" x14ac:dyDescent="0.25">
      <c r="A64" s="711" t="str">
        <f t="shared" si="14"/>
        <v>ب6</v>
      </c>
      <c r="B64" s="723">
        <f t="shared" si="15"/>
        <v>0</v>
      </c>
      <c r="C64" s="716">
        <f t="shared" si="20"/>
        <v>0</v>
      </c>
      <c r="D64" s="716">
        <f t="shared" si="21"/>
        <v>0</v>
      </c>
      <c r="E64" s="717">
        <f t="shared" si="22"/>
        <v>0</v>
      </c>
      <c r="F64" s="718">
        <f t="shared" si="23"/>
        <v>0</v>
      </c>
      <c r="G64" s="729">
        <f t="shared" si="16"/>
        <v>0</v>
      </c>
      <c r="H64" s="741">
        <f t="shared" si="17"/>
        <v>0</v>
      </c>
      <c r="I64" s="733">
        <f t="shared" si="18"/>
        <v>0</v>
      </c>
      <c r="J64" s="733">
        <f t="shared" si="24"/>
        <v>0</v>
      </c>
      <c r="K64" s="734">
        <f t="shared" si="25"/>
        <v>0</v>
      </c>
      <c r="L64" s="735">
        <f t="shared" si="26"/>
        <v>0</v>
      </c>
      <c r="M64" s="742">
        <f t="shared" si="19"/>
        <v>0</v>
      </c>
      <c r="O64" s="690">
        <v>16</v>
      </c>
      <c r="P64" s="691">
        <f t="shared" si="27"/>
        <v>0</v>
      </c>
    </row>
    <row r="65" spans="1:16" ht="18.75" thickBot="1" x14ac:dyDescent="0.25">
      <c r="A65" s="711" t="str">
        <f t="shared" si="14"/>
        <v>ب7</v>
      </c>
      <c r="B65" s="723">
        <f t="shared" si="15"/>
        <v>0</v>
      </c>
      <c r="C65" s="716">
        <f t="shared" si="20"/>
        <v>0</v>
      </c>
      <c r="D65" s="716">
        <f t="shared" si="21"/>
        <v>0</v>
      </c>
      <c r="E65" s="717">
        <f t="shared" si="22"/>
        <v>0</v>
      </c>
      <c r="F65" s="718">
        <f t="shared" si="23"/>
        <v>0</v>
      </c>
      <c r="G65" s="729">
        <f t="shared" si="16"/>
        <v>0</v>
      </c>
      <c r="H65" s="741">
        <f t="shared" si="17"/>
        <v>0</v>
      </c>
      <c r="I65" s="733">
        <f t="shared" si="18"/>
        <v>0</v>
      </c>
      <c r="J65" s="733">
        <f t="shared" si="24"/>
        <v>0</v>
      </c>
      <c r="K65" s="734">
        <f t="shared" si="25"/>
        <v>0</v>
      </c>
      <c r="L65" s="735">
        <f t="shared" si="26"/>
        <v>0</v>
      </c>
      <c r="M65" s="742">
        <f t="shared" si="19"/>
        <v>0</v>
      </c>
      <c r="O65" s="690">
        <v>12</v>
      </c>
      <c r="P65" s="691">
        <f t="shared" si="27"/>
        <v>192</v>
      </c>
    </row>
    <row r="66" spans="1:16" ht="18.75" thickBot="1" x14ac:dyDescent="0.25">
      <c r="A66" s="711" t="str">
        <f t="shared" si="14"/>
        <v>ب8</v>
      </c>
      <c r="B66" s="723">
        <f t="shared" si="15"/>
        <v>0</v>
      </c>
      <c r="C66" s="716">
        <f t="shared" si="20"/>
        <v>0</v>
      </c>
      <c r="D66" s="716">
        <f t="shared" si="21"/>
        <v>0</v>
      </c>
      <c r="E66" s="717">
        <f t="shared" si="22"/>
        <v>0</v>
      </c>
      <c r="F66" s="718">
        <f t="shared" si="23"/>
        <v>0</v>
      </c>
      <c r="G66" s="729">
        <f t="shared" si="16"/>
        <v>0</v>
      </c>
      <c r="H66" s="741">
        <f t="shared" si="17"/>
        <v>0</v>
      </c>
      <c r="I66" s="733">
        <f t="shared" si="18"/>
        <v>0</v>
      </c>
      <c r="J66" s="733">
        <f t="shared" si="24"/>
        <v>0</v>
      </c>
      <c r="K66" s="734">
        <f t="shared" si="25"/>
        <v>0</v>
      </c>
      <c r="L66" s="735">
        <f t="shared" si="26"/>
        <v>0</v>
      </c>
      <c r="M66" s="742">
        <f t="shared" si="19"/>
        <v>0</v>
      </c>
      <c r="O66" s="690">
        <v>10</v>
      </c>
      <c r="P66" s="691">
        <f t="shared" si="27"/>
        <v>148.14814814814815</v>
      </c>
    </row>
    <row r="67" spans="1:16" ht="18.75" thickBot="1" x14ac:dyDescent="0.25">
      <c r="A67" s="711" t="str">
        <f t="shared" si="14"/>
        <v>ب9</v>
      </c>
      <c r="B67" s="723">
        <f t="shared" si="15"/>
        <v>0</v>
      </c>
      <c r="C67" s="716">
        <f t="shared" si="20"/>
        <v>0</v>
      </c>
      <c r="D67" s="716">
        <f t="shared" si="21"/>
        <v>0</v>
      </c>
      <c r="E67" s="717">
        <f t="shared" si="22"/>
        <v>0</v>
      </c>
      <c r="F67" s="718">
        <f t="shared" si="23"/>
        <v>0</v>
      </c>
      <c r="G67" s="729">
        <f t="shared" si="16"/>
        <v>0</v>
      </c>
      <c r="H67" s="741">
        <f t="shared" si="17"/>
        <v>0</v>
      </c>
      <c r="I67" s="733">
        <f t="shared" si="18"/>
        <v>0</v>
      </c>
      <c r="J67" s="733">
        <f t="shared" si="24"/>
        <v>0</v>
      </c>
      <c r="K67" s="734">
        <f t="shared" si="25"/>
        <v>0</v>
      </c>
      <c r="L67" s="735">
        <f t="shared" si="26"/>
        <v>0</v>
      </c>
      <c r="M67" s="742">
        <f t="shared" si="19"/>
        <v>0</v>
      </c>
      <c r="O67" s="690">
        <v>8</v>
      </c>
      <c r="P67" s="691">
        <f t="shared" si="27"/>
        <v>0</v>
      </c>
    </row>
    <row r="68" spans="1:16" ht="18.75" thickBot="1" x14ac:dyDescent="0.25">
      <c r="A68" s="712" t="str">
        <f t="shared" si="14"/>
        <v>ب10</v>
      </c>
      <c r="B68" s="723">
        <f t="shared" si="15"/>
        <v>0</v>
      </c>
      <c r="C68" s="716">
        <f t="shared" si="20"/>
        <v>0</v>
      </c>
      <c r="D68" s="716">
        <f t="shared" si="21"/>
        <v>0</v>
      </c>
      <c r="E68" s="717">
        <f t="shared" si="22"/>
        <v>0</v>
      </c>
      <c r="F68" s="718">
        <f t="shared" si="23"/>
        <v>0</v>
      </c>
      <c r="G68" s="729">
        <f t="shared" si="16"/>
        <v>0</v>
      </c>
      <c r="H68" s="741">
        <f t="shared" si="17"/>
        <v>0</v>
      </c>
      <c r="I68" s="733">
        <f t="shared" si="18"/>
        <v>0</v>
      </c>
      <c r="J68" s="733">
        <f t="shared" si="24"/>
        <v>0</v>
      </c>
      <c r="K68" s="734">
        <f t="shared" si="25"/>
        <v>0</v>
      </c>
      <c r="L68" s="735">
        <f t="shared" si="26"/>
        <v>0</v>
      </c>
      <c r="M68" s="742">
        <f t="shared" si="19"/>
        <v>0</v>
      </c>
      <c r="O68" s="545" t="s">
        <v>15</v>
      </c>
      <c r="P68" s="545">
        <f>N56+Q58</f>
        <v>1.44</v>
      </c>
    </row>
    <row r="69" spans="1:16" x14ac:dyDescent="0.2">
      <c r="A69" s="711" t="str">
        <f t="shared" si="14"/>
        <v>ب11</v>
      </c>
      <c r="B69" s="723">
        <f t="shared" si="15"/>
        <v>0</v>
      </c>
      <c r="C69" s="716">
        <f t="shared" si="20"/>
        <v>0</v>
      </c>
      <c r="D69" s="716">
        <f t="shared" si="21"/>
        <v>0</v>
      </c>
      <c r="E69" s="717">
        <f t="shared" si="22"/>
        <v>0</v>
      </c>
      <c r="F69" s="718">
        <f t="shared" si="23"/>
        <v>0</v>
      </c>
      <c r="G69" s="729">
        <f t="shared" si="16"/>
        <v>0</v>
      </c>
      <c r="H69" s="741">
        <f t="shared" si="17"/>
        <v>0</v>
      </c>
      <c r="I69" s="733">
        <f t="shared" si="18"/>
        <v>0</v>
      </c>
      <c r="J69" s="733">
        <f t="shared" si="24"/>
        <v>0</v>
      </c>
      <c r="K69" s="734">
        <f t="shared" si="25"/>
        <v>0</v>
      </c>
      <c r="L69" s="735">
        <f t="shared" si="26"/>
        <v>0</v>
      </c>
      <c r="M69" s="742">
        <f t="shared" si="19"/>
        <v>0</v>
      </c>
    </row>
    <row r="70" spans="1:16" x14ac:dyDescent="0.2">
      <c r="A70" s="711" t="str">
        <f t="shared" si="14"/>
        <v>ب12</v>
      </c>
      <c r="B70" s="723">
        <f t="shared" si="15"/>
        <v>0</v>
      </c>
      <c r="C70" s="716">
        <f t="shared" si="20"/>
        <v>0</v>
      </c>
      <c r="D70" s="716">
        <f t="shared" si="21"/>
        <v>0</v>
      </c>
      <c r="E70" s="717">
        <f t="shared" si="22"/>
        <v>0</v>
      </c>
      <c r="F70" s="718">
        <f t="shared" si="23"/>
        <v>0</v>
      </c>
      <c r="G70" s="729">
        <f t="shared" si="16"/>
        <v>0</v>
      </c>
      <c r="H70" s="741">
        <f t="shared" si="17"/>
        <v>0</v>
      </c>
      <c r="I70" s="733">
        <f t="shared" si="18"/>
        <v>0</v>
      </c>
      <c r="J70" s="733">
        <f t="shared" si="24"/>
        <v>0</v>
      </c>
      <c r="K70" s="734">
        <f t="shared" si="25"/>
        <v>0</v>
      </c>
      <c r="L70" s="735">
        <f t="shared" si="26"/>
        <v>0</v>
      </c>
      <c r="M70" s="742">
        <f t="shared" si="19"/>
        <v>0</v>
      </c>
    </row>
    <row r="71" spans="1:16" x14ac:dyDescent="0.2">
      <c r="A71" s="711" t="str">
        <f t="shared" si="14"/>
        <v>ب13</v>
      </c>
      <c r="B71" s="723">
        <f t="shared" si="15"/>
        <v>0</v>
      </c>
      <c r="C71" s="716">
        <f t="shared" si="20"/>
        <v>0</v>
      </c>
      <c r="D71" s="716">
        <f t="shared" si="21"/>
        <v>0</v>
      </c>
      <c r="E71" s="717">
        <f t="shared" si="22"/>
        <v>0</v>
      </c>
      <c r="F71" s="718">
        <f t="shared" si="23"/>
        <v>0</v>
      </c>
      <c r="G71" s="729">
        <f t="shared" si="16"/>
        <v>0</v>
      </c>
      <c r="H71" s="741">
        <f t="shared" si="17"/>
        <v>0</v>
      </c>
      <c r="I71" s="733">
        <f t="shared" si="18"/>
        <v>0</v>
      </c>
      <c r="J71" s="733">
        <f t="shared" si="24"/>
        <v>0</v>
      </c>
      <c r="K71" s="734">
        <f t="shared" si="25"/>
        <v>0</v>
      </c>
      <c r="L71" s="735">
        <f t="shared" si="26"/>
        <v>0</v>
      </c>
      <c r="M71" s="742">
        <f t="shared" si="19"/>
        <v>0</v>
      </c>
    </row>
    <row r="72" spans="1:16" ht="18.75" thickBot="1" x14ac:dyDescent="0.25">
      <c r="A72" s="712" t="str">
        <f t="shared" si="14"/>
        <v>ب14</v>
      </c>
      <c r="B72" s="723">
        <f t="shared" si="15"/>
        <v>0</v>
      </c>
      <c r="C72" s="716">
        <f t="shared" si="20"/>
        <v>0</v>
      </c>
      <c r="D72" s="716">
        <f t="shared" si="21"/>
        <v>0</v>
      </c>
      <c r="E72" s="717">
        <f t="shared" si="22"/>
        <v>0</v>
      </c>
      <c r="F72" s="718">
        <f t="shared" si="23"/>
        <v>0</v>
      </c>
      <c r="G72" s="729">
        <f t="shared" si="16"/>
        <v>0</v>
      </c>
      <c r="H72" s="741">
        <f t="shared" si="17"/>
        <v>0</v>
      </c>
      <c r="I72" s="733">
        <f t="shared" si="18"/>
        <v>0</v>
      </c>
      <c r="J72" s="733">
        <f t="shared" si="24"/>
        <v>0</v>
      </c>
      <c r="K72" s="734">
        <f t="shared" si="25"/>
        <v>0</v>
      </c>
      <c r="L72" s="735">
        <f t="shared" si="26"/>
        <v>0</v>
      </c>
      <c r="M72" s="742">
        <f t="shared" si="19"/>
        <v>0</v>
      </c>
    </row>
    <row r="73" spans="1:16" x14ac:dyDescent="0.2">
      <c r="A73" s="711" t="str">
        <f t="shared" si="14"/>
        <v>ب15</v>
      </c>
      <c r="B73" s="723">
        <f t="shared" si="15"/>
        <v>0</v>
      </c>
      <c r="C73" s="716">
        <f t="shared" si="20"/>
        <v>0</v>
      </c>
      <c r="D73" s="716">
        <f t="shared" si="21"/>
        <v>0</v>
      </c>
      <c r="E73" s="717">
        <f t="shared" si="22"/>
        <v>0</v>
      </c>
      <c r="F73" s="718">
        <f t="shared" si="23"/>
        <v>0</v>
      </c>
      <c r="G73" s="729">
        <f t="shared" si="16"/>
        <v>0</v>
      </c>
      <c r="H73" s="741">
        <f t="shared" si="17"/>
        <v>0</v>
      </c>
      <c r="I73" s="733">
        <f t="shared" si="18"/>
        <v>0</v>
      </c>
      <c r="J73" s="733">
        <f t="shared" si="24"/>
        <v>0</v>
      </c>
      <c r="K73" s="734">
        <f t="shared" si="25"/>
        <v>0</v>
      </c>
      <c r="L73" s="735">
        <f t="shared" si="26"/>
        <v>0</v>
      </c>
      <c r="M73" s="742">
        <f t="shared" si="19"/>
        <v>0</v>
      </c>
    </row>
    <row r="74" spans="1:16" x14ac:dyDescent="0.2">
      <c r="A74" s="711" t="str">
        <f t="shared" si="14"/>
        <v>ب16</v>
      </c>
      <c r="B74" s="723">
        <f t="shared" si="15"/>
        <v>0</v>
      </c>
      <c r="C74" s="716">
        <f t="shared" si="20"/>
        <v>0</v>
      </c>
      <c r="D74" s="716">
        <f t="shared" si="21"/>
        <v>0</v>
      </c>
      <c r="E74" s="717">
        <f t="shared" si="22"/>
        <v>0</v>
      </c>
      <c r="F74" s="718">
        <f t="shared" si="23"/>
        <v>0</v>
      </c>
      <c r="G74" s="729">
        <f t="shared" si="16"/>
        <v>0</v>
      </c>
      <c r="H74" s="741">
        <f t="shared" si="17"/>
        <v>0</v>
      </c>
      <c r="I74" s="733">
        <f t="shared" si="18"/>
        <v>0</v>
      </c>
      <c r="J74" s="733">
        <f t="shared" si="24"/>
        <v>0</v>
      </c>
      <c r="K74" s="734">
        <f t="shared" si="25"/>
        <v>0</v>
      </c>
      <c r="L74" s="735">
        <f t="shared" si="26"/>
        <v>0</v>
      </c>
      <c r="M74" s="742">
        <f t="shared" si="19"/>
        <v>0</v>
      </c>
    </row>
    <row r="75" spans="1:16" x14ac:dyDescent="0.2">
      <c r="A75" s="711" t="str">
        <f t="shared" si="14"/>
        <v>ب17</v>
      </c>
      <c r="B75" s="723">
        <f t="shared" si="15"/>
        <v>0</v>
      </c>
      <c r="C75" s="716">
        <f t="shared" si="20"/>
        <v>0</v>
      </c>
      <c r="D75" s="716">
        <f t="shared" si="21"/>
        <v>0</v>
      </c>
      <c r="E75" s="717">
        <f t="shared" si="22"/>
        <v>0</v>
      </c>
      <c r="F75" s="718">
        <f t="shared" si="23"/>
        <v>0</v>
      </c>
      <c r="G75" s="729">
        <f t="shared" si="16"/>
        <v>0</v>
      </c>
      <c r="H75" s="741">
        <f t="shared" si="17"/>
        <v>0</v>
      </c>
      <c r="I75" s="733">
        <f t="shared" si="18"/>
        <v>0</v>
      </c>
      <c r="J75" s="733">
        <f t="shared" si="24"/>
        <v>0</v>
      </c>
      <c r="K75" s="734">
        <f t="shared" si="25"/>
        <v>0</v>
      </c>
      <c r="L75" s="735">
        <f t="shared" si="26"/>
        <v>0</v>
      </c>
      <c r="M75" s="742">
        <f t="shared" si="19"/>
        <v>0</v>
      </c>
    </row>
    <row r="76" spans="1:16" ht="18.75" thickBot="1" x14ac:dyDescent="0.25">
      <c r="A76" s="712" t="str">
        <f t="shared" si="14"/>
        <v>ب18</v>
      </c>
      <c r="B76" s="723">
        <f t="shared" si="15"/>
        <v>0</v>
      </c>
      <c r="C76" s="716">
        <f t="shared" si="20"/>
        <v>0</v>
      </c>
      <c r="D76" s="716">
        <f t="shared" si="21"/>
        <v>0</v>
      </c>
      <c r="E76" s="717">
        <f t="shared" si="22"/>
        <v>0</v>
      </c>
      <c r="F76" s="718">
        <f t="shared" si="23"/>
        <v>0</v>
      </c>
      <c r="G76" s="729">
        <f t="shared" si="16"/>
        <v>0</v>
      </c>
      <c r="H76" s="741">
        <f t="shared" si="17"/>
        <v>0</v>
      </c>
      <c r="I76" s="733">
        <f t="shared" si="18"/>
        <v>0</v>
      </c>
      <c r="J76" s="733">
        <f t="shared" si="24"/>
        <v>0</v>
      </c>
      <c r="K76" s="734">
        <f t="shared" si="25"/>
        <v>0</v>
      </c>
      <c r="L76" s="735">
        <f t="shared" si="26"/>
        <v>0</v>
      </c>
      <c r="M76" s="742">
        <f t="shared" si="19"/>
        <v>0</v>
      </c>
    </row>
    <row r="77" spans="1:16" ht="18" customHeight="1" x14ac:dyDescent="0.2">
      <c r="A77" s="711" t="str">
        <f t="shared" si="14"/>
        <v>ب19</v>
      </c>
      <c r="B77" s="723">
        <f t="shared" si="15"/>
        <v>0</v>
      </c>
      <c r="C77" s="716">
        <f t="shared" si="20"/>
        <v>0</v>
      </c>
      <c r="D77" s="716">
        <f t="shared" si="21"/>
        <v>0</v>
      </c>
      <c r="E77" s="717">
        <f t="shared" si="22"/>
        <v>0</v>
      </c>
      <c r="F77" s="718">
        <f t="shared" si="23"/>
        <v>0</v>
      </c>
      <c r="G77" s="729">
        <f t="shared" si="16"/>
        <v>0</v>
      </c>
      <c r="H77" s="741">
        <f t="shared" si="17"/>
        <v>0</v>
      </c>
      <c r="I77" s="733">
        <f t="shared" si="18"/>
        <v>0</v>
      </c>
      <c r="J77" s="733">
        <f t="shared" si="24"/>
        <v>0</v>
      </c>
      <c r="K77" s="734">
        <f t="shared" si="25"/>
        <v>0</v>
      </c>
      <c r="L77" s="735">
        <f t="shared" si="26"/>
        <v>0</v>
      </c>
      <c r="M77" s="742">
        <f t="shared" si="19"/>
        <v>0</v>
      </c>
    </row>
    <row r="78" spans="1:16" ht="18.75" customHeight="1" x14ac:dyDescent="0.2">
      <c r="A78" s="711" t="str">
        <f t="shared" si="14"/>
        <v>ب20</v>
      </c>
      <c r="B78" s="723">
        <f t="shared" si="15"/>
        <v>0</v>
      </c>
      <c r="C78" s="716">
        <f t="shared" si="20"/>
        <v>0</v>
      </c>
      <c r="D78" s="716">
        <f t="shared" si="21"/>
        <v>0</v>
      </c>
      <c r="E78" s="717">
        <f t="shared" si="22"/>
        <v>0</v>
      </c>
      <c r="F78" s="718">
        <f t="shared" si="23"/>
        <v>0</v>
      </c>
      <c r="G78" s="729">
        <f t="shared" si="16"/>
        <v>0</v>
      </c>
      <c r="H78" s="741">
        <f t="shared" si="17"/>
        <v>0</v>
      </c>
      <c r="I78" s="733">
        <f t="shared" si="18"/>
        <v>0</v>
      </c>
      <c r="J78" s="733">
        <f t="shared" si="24"/>
        <v>0</v>
      </c>
      <c r="K78" s="734">
        <f t="shared" si="25"/>
        <v>0</v>
      </c>
      <c r="L78" s="735">
        <f t="shared" si="26"/>
        <v>0</v>
      </c>
      <c r="M78" s="742">
        <f t="shared" si="19"/>
        <v>0</v>
      </c>
    </row>
    <row r="79" spans="1:16" ht="21" customHeight="1" x14ac:dyDescent="0.2">
      <c r="A79" s="711" t="str">
        <f t="shared" si="14"/>
        <v>ب21</v>
      </c>
      <c r="B79" s="723">
        <f t="shared" si="15"/>
        <v>0</v>
      </c>
      <c r="C79" s="716">
        <f t="shared" si="20"/>
        <v>0</v>
      </c>
      <c r="D79" s="716">
        <f t="shared" si="21"/>
        <v>0</v>
      </c>
      <c r="E79" s="717">
        <f t="shared" si="22"/>
        <v>0</v>
      </c>
      <c r="F79" s="718">
        <f t="shared" si="23"/>
        <v>0</v>
      </c>
      <c r="G79" s="729">
        <f t="shared" si="16"/>
        <v>0</v>
      </c>
      <c r="H79" s="741">
        <f t="shared" si="17"/>
        <v>0</v>
      </c>
      <c r="I79" s="733">
        <f t="shared" si="18"/>
        <v>0</v>
      </c>
      <c r="J79" s="733">
        <f t="shared" si="24"/>
        <v>0</v>
      </c>
      <c r="K79" s="734">
        <f t="shared" si="25"/>
        <v>0</v>
      </c>
      <c r="L79" s="735">
        <f t="shared" si="26"/>
        <v>0</v>
      </c>
      <c r="M79" s="742">
        <f t="shared" si="19"/>
        <v>0</v>
      </c>
    </row>
    <row r="80" spans="1:16" ht="18.75" thickBot="1" x14ac:dyDescent="0.25">
      <c r="A80" s="712" t="str">
        <f t="shared" si="14"/>
        <v>ب22</v>
      </c>
      <c r="B80" s="724">
        <f t="shared" si="15"/>
        <v>0</v>
      </c>
      <c r="C80" s="725">
        <f t="shared" si="20"/>
        <v>0</v>
      </c>
      <c r="D80" s="725">
        <f t="shared" si="21"/>
        <v>0</v>
      </c>
      <c r="E80" s="726">
        <f t="shared" si="22"/>
        <v>0</v>
      </c>
      <c r="F80" s="727">
        <f t="shared" si="23"/>
        <v>0</v>
      </c>
      <c r="G80" s="730">
        <f t="shared" si="16"/>
        <v>0</v>
      </c>
      <c r="H80" s="743">
        <f t="shared" si="17"/>
        <v>0</v>
      </c>
      <c r="I80" s="744">
        <f t="shared" si="18"/>
        <v>0</v>
      </c>
      <c r="J80" s="744">
        <f t="shared" si="24"/>
        <v>0</v>
      </c>
      <c r="K80" s="745">
        <f t="shared" si="25"/>
        <v>0</v>
      </c>
      <c r="L80" s="746">
        <f t="shared" si="26"/>
        <v>0</v>
      </c>
      <c r="M80" s="747">
        <f t="shared" si="19"/>
        <v>0</v>
      </c>
    </row>
    <row r="81" spans="1:21" ht="18.75" thickBot="1" x14ac:dyDescent="0.25">
      <c r="A81" s="52"/>
      <c r="B81" s="513"/>
      <c r="C81" s="38"/>
      <c r="D81" s="38"/>
      <c r="E81" s="513"/>
      <c r="F81" s="38"/>
      <c r="G81" s="513"/>
      <c r="H81" s="640"/>
      <c r="I81" s="640"/>
      <c r="J81" s="513"/>
      <c r="K81" s="513"/>
      <c r="L81" s="513"/>
      <c r="M81" s="513"/>
    </row>
    <row r="82" spans="1:21" ht="18.75" thickBot="1" x14ac:dyDescent="0.25">
      <c r="A82" s="303"/>
      <c r="C82" s="52"/>
      <c r="D82" s="513"/>
      <c r="E82" s="38"/>
      <c r="F82" s="38"/>
      <c r="G82" s="513"/>
      <c r="H82" s="513"/>
      <c r="I82" s="1093" t="s">
        <v>416</v>
      </c>
      <c r="J82" s="1094"/>
      <c r="K82" s="1094"/>
      <c r="L82" s="1094"/>
      <c r="M82" s="1094"/>
      <c r="N82" s="1095"/>
    </row>
    <row r="83" spans="1:21" ht="18.75" thickBot="1" x14ac:dyDescent="0.25">
      <c r="A83" s="52"/>
      <c r="B83" s="513"/>
      <c r="C83" s="1099" t="s">
        <v>462</v>
      </c>
      <c r="D83" s="1100"/>
      <c r="E83" s="513"/>
      <c r="F83" s="513"/>
      <c r="G83" s="513"/>
      <c r="H83" s="513"/>
      <c r="I83" s="1096"/>
      <c r="J83" s="1097"/>
      <c r="K83" s="1097"/>
      <c r="L83" s="1097"/>
      <c r="M83" s="1097"/>
      <c r="N83" s="1098"/>
    </row>
    <row r="84" spans="1:21" ht="18.75" thickBot="1" x14ac:dyDescent="0.25">
      <c r="A84" s="52"/>
      <c r="B84" s="513"/>
      <c r="C84" s="1101"/>
      <c r="D84" s="1102"/>
      <c r="E84" s="513"/>
      <c r="H84" s="1106" t="s">
        <v>420</v>
      </c>
      <c r="I84" s="1107"/>
      <c r="J84" s="1107"/>
      <c r="K84" s="1108"/>
      <c r="L84" s="1084" t="s">
        <v>398</v>
      </c>
      <c r="M84" s="1085"/>
      <c r="N84" s="1078" t="s">
        <v>415</v>
      </c>
      <c r="O84" s="1079"/>
      <c r="P84" s="1079"/>
      <c r="Q84" s="1080"/>
      <c r="S84" s="303">
        <f>CEILING(Q88-12.5,25)</f>
        <v>25</v>
      </c>
    </row>
    <row r="85" spans="1:21" ht="18.75" thickBot="1" x14ac:dyDescent="0.25">
      <c r="A85" s="52"/>
      <c r="B85" s="513"/>
      <c r="C85" s="513"/>
      <c r="D85" s="38"/>
      <c r="E85" s="693" t="s">
        <v>61</v>
      </c>
      <c r="H85" s="1109"/>
      <c r="I85" s="1110"/>
      <c r="J85" s="1111"/>
      <c r="K85" s="1112"/>
      <c r="L85" s="1086"/>
      <c r="M85" s="1087"/>
      <c r="N85" s="1081"/>
      <c r="O85" s="1082"/>
      <c r="P85" s="1082"/>
      <c r="Q85" s="1083"/>
      <c r="R85" s="303">
        <f>MROUND(Q88,12)</f>
        <v>24</v>
      </c>
    </row>
    <row r="86" spans="1:21" ht="18.75" thickBot="1" x14ac:dyDescent="0.25">
      <c r="A86" s="1039" t="s">
        <v>456</v>
      </c>
      <c r="B86" s="692" t="s">
        <v>61</v>
      </c>
      <c r="C86" s="52"/>
      <c r="D86" s="54"/>
      <c r="E86" s="693" t="s">
        <v>412</v>
      </c>
      <c r="F86" s="1052" t="s">
        <v>102</v>
      </c>
      <c r="G86" s="1053"/>
      <c r="H86" s="573" t="s">
        <v>413</v>
      </c>
      <c r="I86" s="574" t="s">
        <v>413</v>
      </c>
      <c r="J86" s="571" t="s">
        <v>3</v>
      </c>
      <c r="K86" s="547" t="s">
        <v>8</v>
      </c>
      <c r="L86" s="552" t="s">
        <v>3</v>
      </c>
      <c r="M86" s="552" t="s">
        <v>8</v>
      </c>
      <c r="N86" s="547" t="s">
        <v>413</v>
      </c>
      <c r="O86" s="547" t="s">
        <v>413</v>
      </c>
      <c r="P86" s="547" t="s">
        <v>3</v>
      </c>
      <c r="Q86" s="547" t="s">
        <v>8</v>
      </c>
      <c r="R86" s="1119" t="s">
        <v>103</v>
      </c>
      <c r="S86" s="1119"/>
    </row>
    <row r="87" spans="1:21" ht="18.75" thickBot="1" x14ac:dyDescent="0.25">
      <c r="A87" s="1040"/>
      <c r="B87" s="795" t="s">
        <v>104</v>
      </c>
      <c r="C87" s="795" t="s">
        <v>11</v>
      </c>
      <c r="D87" s="796" t="s">
        <v>105</v>
      </c>
      <c r="E87" s="806" t="s">
        <v>106</v>
      </c>
      <c r="F87" s="795" t="s">
        <v>107</v>
      </c>
      <c r="G87" s="807" t="s">
        <v>108</v>
      </c>
      <c r="H87" s="575" t="s">
        <v>107</v>
      </c>
      <c r="I87" s="576" t="s">
        <v>414</v>
      </c>
      <c r="J87" s="572" t="s">
        <v>16</v>
      </c>
      <c r="K87" s="546" t="s">
        <v>16</v>
      </c>
      <c r="L87" s="827" t="s">
        <v>16</v>
      </c>
      <c r="M87" s="827" t="s">
        <v>16</v>
      </c>
      <c r="N87" s="548" t="s">
        <v>107</v>
      </c>
      <c r="O87" s="548" t="s">
        <v>414</v>
      </c>
      <c r="P87" s="549" t="s">
        <v>16</v>
      </c>
      <c r="Q87" s="549" t="s">
        <v>16</v>
      </c>
      <c r="R87" s="689" t="s">
        <v>109</v>
      </c>
      <c r="S87" s="689" t="s">
        <v>14</v>
      </c>
      <c r="T87" s="304"/>
      <c r="U87" s="304"/>
    </row>
    <row r="88" spans="1:21" x14ac:dyDescent="0.2">
      <c r="A88" s="792" t="s">
        <v>110</v>
      </c>
      <c r="B88" s="798">
        <v>4</v>
      </c>
      <c r="C88" s="799">
        <v>0.3</v>
      </c>
      <c r="D88" s="803">
        <v>0.6</v>
      </c>
      <c r="E88" s="809">
        <v>1</v>
      </c>
      <c r="F88" s="810">
        <v>4</v>
      </c>
      <c r="G88" s="811">
        <v>4</v>
      </c>
      <c r="H88" s="817">
        <v>1</v>
      </c>
      <c r="I88" s="818">
        <v>1</v>
      </c>
      <c r="J88" s="819">
        <v>2</v>
      </c>
      <c r="K88" s="824">
        <v>16</v>
      </c>
      <c r="L88" s="828">
        <v>2</v>
      </c>
      <c r="M88" s="831">
        <v>16</v>
      </c>
      <c r="N88" s="838">
        <v>1</v>
      </c>
      <c r="O88" s="839">
        <v>0</v>
      </c>
      <c r="P88" s="839">
        <v>2</v>
      </c>
      <c r="Q88" s="840">
        <v>18</v>
      </c>
      <c r="R88" s="834">
        <v>6</v>
      </c>
      <c r="S88" s="634">
        <v>10</v>
      </c>
      <c r="T88" s="304"/>
      <c r="U88" s="304"/>
    </row>
    <row r="89" spans="1:21" x14ac:dyDescent="0.2">
      <c r="A89" s="793" t="s">
        <v>111</v>
      </c>
      <c r="B89" s="800">
        <v>4</v>
      </c>
      <c r="C89" s="797">
        <v>0.3</v>
      </c>
      <c r="D89" s="804">
        <v>0.6</v>
      </c>
      <c r="E89" s="812">
        <v>1</v>
      </c>
      <c r="F89" s="808">
        <v>4</v>
      </c>
      <c r="G89" s="813">
        <v>4</v>
      </c>
      <c r="H89" s="820">
        <v>1</v>
      </c>
      <c r="I89" s="550">
        <v>1</v>
      </c>
      <c r="J89" s="551">
        <v>2</v>
      </c>
      <c r="K89" s="825">
        <v>16</v>
      </c>
      <c r="L89" s="829">
        <v>2</v>
      </c>
      <c r="M89" s="832">
        <v>16</v>
      </c>
      <c r="N89" s="841">
        <v>1</v>
      </c>
      <c r="O89" s="837">
        <v>0</v>
      </c>
      <c r="P89" s="837">
        <v>2</v>
      </c>
      <c r="Q89" s="842">
        <v>18</v>
      </c>
      <c r="R89" s="835">
        <v>6</v>
      </c>
      <c r="S89" s="635">
        <v>12</v>
      </c>
      <c r="T89" s="304"/>
      <c r="U89" s="304"/>
    </row>
    <row r="90" spans="1:21" x14ac:dyDescent="0.2">
      <c r="A90" s="793" t="s">
        <v>112</v>
      </c>
      <c r="B90" s="800"/>
      <c r="C90" s="797"/>
      <c r="D90" s="804"/>
      <c r="E90" s="812"/>
      <c r="F90" s="808"/>
      <c r="G90" s="813"/>
      <c r="H90" s="820"/>
      <c r="I90" s="550"/>
      <c r="J90" s="551"/>
      <c r="K90" s="825"/>
      <c r="L90" s="829"/>
      <c r="M90" s="832"/>
      <c r="N90" s="841"/>
      <c r="O90" s="837"/>
      <c r="P90" s="837"/>
      <c r="Q90" s="842"/>
      <c r="R90" s="835">
        <v>6</v>
      </c>
      <c r="S90" s="635">
        <v>8</v>
      </c>
      <c r="T90" s="304"/>
      <c r="U90" s="304"/>
    </row>
    <row r="91" spans="1:21" x14ac:dyDescent="0.2">
      <c r="A91" s="793" t="s">
        <v>113</v>
      </c>
      <c r="B91" s="800"/>
      <c r="C91" s="797"/>
      <c r="D91" s="804"/>
      <c r="E91" s="812"/>
      <c r="F91" s="808"/>
      <c r="G91" s="813"/>
      <c r="H91" s="820"/>
      <c r="I91" s="550"/>
      <c r="J91" s="551"/>
      <c r="K91" s="825"/>
      <c r="L91" s="829"/>
      <c r="M91" s="832"/>
      <c r="N91" s="841"/>
      <c r="O91" s="837"/>
      <c r="P91" s="837"/>
      <c r="Q91" s="842"/>
      <c r="R91" s="835">
        <v>6</v>
      </c>
      <c r="S91" s="635">
        <v>10</v>
      </c>
      <c r="T91" s="304"/>
      <c r="U91" s="304"/>
    </row>
    <row r="92" spans="1:21" x14ac:dyDescent="0.2">
      <c r="A92" s="793" t="s">
        <v>114</v>
      </c>
      <c r="B92" s="800"/>
      <c r="C92" s="797"/>
      <c r="D92" s="804"/>
      <c r="E92" s="812"/>
      <c r="F92" s="808"/>
      <c r="G92" s="813"/>
      <c r="H92" s="820"/>
      <c r="I92" s="550"/>
      <c r="J92" s="551"/>
      <c r="K92" s="825"/>
      <c r="L92" s="829"/>
      <c r="M92" s="832"/>
      <c r="N92" s="841"/>
      <c r="O92" s="837"/>
      <c r="P92" s="837"/>
      <c r="Q92" s="842"/>
      <c r="R92" s="835">
        <v>6</v>
      </c>
      <c r="S92" s="635">
        <v>8</v>
      </c>
      <c r="T92" s="513"/>
      <c r="U92" s="513"/>
    </row>
    <row r="93" spans="1:21" x14ac:dyDescent="0.2">
      <c r="A93" s="793" t="s">
        <v>115</v>
      </c>
      <c r="B93" s="800"/>
      <c r="C93" s="797"/>
      <c r="D93" s="804"/>
      <c r="E93" s="812"/>
      <c r="F93" s="808"/>
      <c r="G93" s="813"/>
      <c r="H93" s="820"/>
      <c r="I93" s="550"/>
      <c r="J93" s="551"/>
      <c r="K93" s="825"/>
      <c r="L93" s="829"/>
      <c r="M93" s="832"/>
      <c r="N93" s="841"/>
      <c r="O93" s="837"/>
      <c r="P93" s="837"/>
      <c r="Q93" s="842"/>
      <c r="R93" s="835">
        <v>6</v>
      </c>
      <c r="S93" s="635">
        <v>12</v>
      </c>
      <c r="T93" s="513"/>
      <c r="U93" s="513"/>
    </row>
    <row r="94" spans="1:21" x14ac:dyDescent="0.2">
      <c r="A94" s="793" t="s">
        <v>116</v>
      </c>
      <c r="B94" s="800"/>
      <c r="C94" s="797"/>
      <c r="D94" s="804"/>
      <c r="E94" s="812"/>
      <c r="F94" s="808"/>
      <c r="G94" s="813"/>
      <c r="H94" s="820"/>
      <c r="I94" s="550"/>
      <c r="J94" s="551"/>
      <c r="K94" s="825"/>
      <c r="L94" s="829"/>
      <c r="M94" s="832"/>
      <c r="N94" s="841"/>
      <c r="O94" s="837"/>
      <c r="P94" s="837"/>
      <c r="Q94" s="842"/>
      <c r="R94" s="835">
        <v>6</v>
      </c>
      <c r="S94" s="635">
        <v>12</v>
      </c>
      <c r="T94" s="304"/>
      <c r="U94" s="304"/>
    </row>
    <row r="95" spans="1:21" x14ac:dyDescent="0.2">
      <c r="A95" s="793" t="s">
        <v>117</v>
      </c>
      <c r="B95" s="800"/>
      <c r="C95" s="797"/>
      <c r="D95" s="804"/>
      <c r="E95" s="812"/>
      <c r="F95" s="808"/>
      <c r="G95" s="813"/>
      <c r="H95" s="820"/>
      <c r="I95" s="550"/>
      <c r="J95" s="551"/>
      <c r="K95" s="825"/>
      <c r="L95" s="829"/>
      <c r="M95" s="832"/>
      <c r="N95" s="841"/>
      <c r="O95" s="837"/>
      <c r="P95" s="837"/>
      <c r="Q95" s="842"/>
      <c r="R95" s="835">
        <v>6</v>
      </c>
      <c r="S95" s="635">
        <v>10</v>
      </c>
      <c r="T95" s="304"/>
      <c r="U95" s="304"/>
    </row>
    <row r="96" spans="1:21" x14ac:dyDescent="0.2">
      <c r="A96" s="793" t="s">
        <v>118</v>
      </c>
      <c r="B96" s="800"/>
      <c r="C96" s="797"/>
      <c r="D96" s="804"/>
      <c r="E96" s="812"/>
      <c r="F96" s="808"/>
      <c r="G96" s="813"/>
      <c r="H96" s="820"/>
      <c r="I96" s="550"/>
      <c r="J96" s="551"/>
      <c r="K96" s="825"/>
      <c r="L96" s="829"/>
      <c r="M96" s="832"/>
      <c r="N96" s="841"/>
      <c r="O96" s="837"/>
      <c r="P96" s="837"/>
      <c r="Q96" s="842"/>
      <c r="R96" s="835">
        <v>6</v>
      </c>
      <c r="S96" s="635">
        <v>8</v>
      </c>
      <c r="T96" s="304"/>
      <c r="U96" s="304"/>
    </row>
    <row r="97" spans="1:21" x14ac:dyDescent="0.2">
      <c r="A97" s="793" t="s">
        <v>119</v>
      </c>
      <c r="B97" s="800"/>
      <c r="C97" s="797"/>
      <c r="D97" s="804"/>
      <c r="E97" s="812"/>
      <c r="F97" s="808"/>
      <c r="G97" s="813"/>
      <c r="H97" s="820"/>
      <c r="I97" s="550"/>
      <c r="J97" s="551"/>
      <c r="K97" s="825"/>
      <c r="L97" s="829"/>
      <c r="M97" s="832"/>
      <c r="N97" s="841"/>
      <c r="O97" s="837"/>
      <c r="P97" s="837"/>
      <c r="Q97" s="842"/>
      <c r="R97" s="835">
        <v>6</v>
      </c>
      <c r="S97" s="635">
        <v>8</v>
      </c>
      <c r="T97" s="304"/>
      <c r="U97" s="304"/>
    </row>
    <row r="98" spans="1:21" x14ac:dyDescent="0.2">
      <c r="A98" s="793" t="s">
        <v>120</v>
      </c>
      <c r="B98" s="800"/>
      <c r="C98" s="797"/>
      <c r="D98" s="804"/>
      <c r="E98" s="812"/>
      <c r="F98" s="808"/>
      <c r="G98" s="813"/>
      <c r="H98" s="820"/>
      <c r="I98" s="550"/>
      <c r="J98" s="551"/>
      <c r="K98" s="825"/>
      <c r="L98" s="829"/>
      <c r="M98" s="832"/>
      <c r="N98" s="841"/>
      <c r="O98" s="837"/>
      <c r="P98" s="837"/>
      <c r="Q98" s="842"/>
      <c r="R98" s="835">
        <v>6</v>
      </c>
      <c r="S98" s="635">
        <v>8</v>
      </c>
      <c r="T98" s="513"/>
      <c r="U98" s="304"/>
    </row>
    <row r="99" spans="1:21" x14ac:dyDescent="0.2">
      <c r="A99" s="793" t="s">
        <v>121</v>
      </c>
      <c r="B99" s="800"/>
      <c r="C99" s="797"/>
      <c r="D99" s="804"/>
      <c r="E99" s="812"/>
      <c r="F99" s="808"/>
      <c r="G99" s="813"/>
      <c r="H99" s="820"/>
      <c r="I99" s="550"/>
      <c r="J99" s="551"/>
      <c r="K99" s="825"/>
      <c r="L99" s="829"/>
      <c r="M99" s="832"/>
      <c r="N99" s="841"/>
      <c r="O99" s="837"/>
      <c r="P99" s="837"/>
      <c r="Q99" s="842"/>
      <c r="R99" s="835">
        <v>6</v>
      </c>
      <c r="S99" s="635">
        <v>8</v>
      </c>
      <c r="T99" s="305"/>
      <c r="U99" s="304"/>
    </row>
    <row r="100" spans="1:21" x14ac:dyDescent="0.2">
      <c r="A100" s="793" t="s">
        <v>122</v>
      </c>
      <c r="B100" s="800"/>
      <c r="C100" s="797"/>
      <c r="D100" s="804"/>
      <c r="E100" s="812"/>
      <c r="F100" s="808"/>
      <c r="G100" s="813"/>
      <c r="H100" s="820"/>
      <c r="I100" s="550"/>
      <c r="J100" s="551"/>
      <c r="K100" s="825"/>
      <c r="L100" s="829"/>
      <c r="M100" s="832"/>
      <c r="N100" s="841"/>
      <c r="O100" s="837"/>
      <c r="P100" s="837"/>
      <c r="Q100" s="842"/>
      <c r="R100" s="835">
        <v>6</v>
      </c>
      <c r="S100" s="635">
        <v>8</v>
      </c>
      <c r="T100" s="305"/>
      <c r="U100" s="304"/>
    </row>
    <row r="101" spans="1:21" x14ac:dyDescent="0.2">
      <c r="A101" s="793" t="s">
        <v>123</v>
      </c>
      <c r="B101" s="800"/>
      <c r="C101" s="797"/>
      <c r="D101" s="804"/>
      <c r="E101" s="812"/>
      <c r="F101" s="808"/>
      <c r="G101" s="813"/>
      <c r="H101" s="820"/>
      <c r="I101" s="550"/>
      <c r="J101" s="551"/>
      <c r="K101" s="825"/>
      <c r="L101" s="829"/>
      <c r="M101" s="832"/>
      <c r="N101" s="841"/>
      <c r="O101" s="837"/>
      <c r="P101" s="837"/>
      <c r="Q101" s="842"/>
      <c r="R101" s="835">
        <v>8</v>
      </c>
      <c r="S101" s="635">
        <v>8</v>
      </c>
      <c r="T101" s="305"/>
      <c r="U101" s="304"/>
    </row>
    <row r="102" spans="1:21" x14ac:dyDescent="0.2">
      <c r="A102" s="793" t="s">
        <v>124</v>
      </c>
      <c r="B102" s="800"/>
      <c r="C102" s="797"/>
      <c r="D102" s="804"/>
      <c r="E102" s="812"/>
      <c r="F102" s="808"/>
      <c r="G102" s="813"/>
      <c r="H102" s="820"/>
      <c r="I102" s="550"/>
      <c r="J102" s="551"/>
      <c r="K102" s="825"/>
      <c r="L102" s="829"/>
      <c r="M102" s="832"/>
      <c r="N102" s="841"/>
      <c r="O102" s="837"/>
      <c r="P102" s="837"/>
      <c r="Q102" s="842"/>
      <c r="R102" s="835">
        <v>6</v>
      </c>
      <c r="S102" s="635">
        <v>8</v>
      </c>
      <c r="T102" s="305"/>
      <c r="U102" s="304"/>
    </row>
    <row r="103" spans="1:21" x14ac:dyDescent="0.2">
      <c r="A103" s="793" t="s">
        <v>125</v>
      </c>
      <c r="B103" s="800"/>
      <c r="C103" s="797"/>
      <c r="D103" s="804"/>
      <c r="E103" s="812"/>
      <c r="F103" s="808"/>
      <c r="G103" s="813"/>
      <c r="H103" s="820"/>
      <c r="I103" s="550"/>
      <c r="J103" s="551"/>
      <c r="K103" s="825"/>
      <c r="L103" s="829"/>
      <c r="M103" s="832"/>
      <c r="N103" s="841"/>
      <c r="O103" s="837"/>
      <c r="P103" s="837"/>
      <c r="Q103" s="842"/>
      <c r="R103" s="835">
        <v>6</v>
      </c>
      <c r="S103" s="635">
        <v>8</v>
      </c>
      <c r="T103" s="305"/>
      <c r="U103" s="304"/>
    </row>
    <row r="104" spans="1:21" x14ac:dyDescent="0.2">
      <c r="A104" s="793" t="s">
        <v>126</v>
      </c>
      <c r="B104" s="800"/>
      <c r="C104" s="797"/>
      <c r="D104" s="804"/>
      <c r="E104" s="812"/>
      <c r="F104" s="808"/>
      <c r="G104" s="813"/>
      <c r="H104" s="820"/>
      <c r="I104" s="550"/>
      <c r="J104" s="551"/>
      <c r="K104" s="825"/>
      <c r="L104" s="829"/>
      <c r="M104" s="832"/>
      <c r="N104" s="841"/>
      <c r="O104" s="837"/>
      <c r="P104" s="837"/>
      <c r="Q104" s="842"/>
      <c r="R104" s="835">
        <v>6</v>
      </c>
      <c r="S104" s="635">
        <v>8</v>
      </c>
      <c r="T104" s="305"/>
    </row>
    <row r="105" spans="1:21" x14ac:dyDescent="0.2">
      <c r="A105" s="793" t="s">
        <v>127</v>
      </c>
      <c r="B105" s="800"/>
      <c r="C105" s="797"/>
      <c r="D105" s="804"/>
      <c r="E105" s="812"/>
      <c r="F105" s="808"/>
      <c r="G105" s="813"/>
      <c r="H105" s="820"/>
      <c r="I105" s="550"/>
      <c r="J105" s="551"/>
      <c r="K105" s="825"/>
      <c r="L105" s="829"/>
      <c r="M105" s="832"/>
      <c r="N105" s="841"/>
      <c r="O105" s="837"/>
      <c r="P105" s="837"/>
      <c r="Q105" s="842"/>
      <c r="R105" s="835">
        <v>6</v>
      </c>
      <c r="S105" s="635">
        <v>8</v>
      </c>
      <c r="T105" s="305"/>
    </row>
    <row r="106" spans="1:21" x14ac:dyDescent="0.2">
      <c r="A106" s="793" t="s">
        <v>128</v>
      </c>
      <c r="B106" s="800"/>
      <c r="C106" s="797"/>
      <c r="D106" s="804"/>
      <c r="E106" s="812"/>
      <c r="F106" s="808"/>
      <c r="G106" s="813"/>
      <c r="H106" s="820"/>
      <c r="I106" s="550"/>
      <c r="J106" s="551"/>
      <c r="K106" s="825"/>
      <c r="L106" s="829"/>
      <c r="M106" s="832"/>
      <c r="N106" s="841"/>
      <c r="O106" s="837"/>
      <c r="P106" s="837"/>
      <c r="Q106" s="842"/>
      <c r="R106" s="835">
        <v>6</v>
      </c>
      <c r="S106" s="635">
        <v>8</v>
      </c>
      <c r="T106" s="305"/>
    </row>
    <row r="107" spans="1:21" ht="18.75" thickBot="1" x14ac:dyDescent="0.25">
      <c r="A107" s="794" t="s">
        <v>129</v>
      </c>
      <c r="B107" s="801"/>
      <c r="C107" s="802"/>
      <c r="D107" s="805"/>
      <c r="E107" s="814"/>
      <c r="F107" s="815"/>
      <c r="G107" s="816"/>
      <c r="H107" s="821"/>
      <c r="I107" s="822"/>
      <c r="J107" s="823"/>
      <c r="K107" s="826"/>
      <c r="L107" s="830"/>
      <c r="M107" s="833"/>
      <c r="N107" s="843"/>
      <c r="O107" s="844"/>
      <c r="P107" s="844"/>
      <c r="Q107" s="845"/>
      <c r="R107" s="836">
        <v>6</v>
      </c>
      <c r="S107" s="636">
        <v>10</v>
      </c>
      <c r="T107" s="304"/>
    </row>
    <row r="108" spans="1:21" ht="18.75" thickBot="1" x14ac:dyDescent="0.25">
      <c r="B108" s="513"/>
      <c r="C108" s="513"/>
      <c r="D108" s="38"/>
      <c r="E108" s="38"/>
      <c r="F108" s="513"/>
      <c r="G108" s="513"/>
      <c r="H108" s="513"/>
      <c r="I108" s="513"/>
      <c r="J108" s="513"/>
      <c r="K108" s="513"/>
      <c r="L108" s="513"/>
      <c r="M108" s="513"/>
      <c r="N108" s="513"/>
      <c r="O108" s="513"/>
    </row>
    <row r="109" spans="1:21" ht="21" thickBot="1" x14ac:dyDescent="0.25">
      <c r="A109" s="1048" t="s">
        <v>130</v>
      </c>
      <c r="B109" s="1049"/>
      <c r="C109" s="1049"/>
      <c r="D109" s="1049"/>
      <c r="E109" s="1049"/>
      <c r="F109" s="1049"/>
      <c r="G109" s="1049"/>
      <c r="H109" s="1049"/>
      <c r="I109" s="1049"/>
      <c r="J109" s="1049"/>
      <c r="K109" s="1049"/>
      <c r="L109" s="1049"/>
      <c r="M109" s="1049"/>
      <c r="N109" s="1049"/>
      <c r="O109" s="1049"/>
      <c r="P109" s="1050"/>
    </row>
    <row r="110" spans="1:21" ht="24" thickBot="1" x14ac:dyDescent="0.25">
      <c r="A110" s="1039" t="str">
        <f>A86</f>
        <v>رمز الكمره</v>
      </c>
      <c r="B110" s="1113" t="s">
        <v>417</v>
      </c>
      <c r="C110" s="1114"/>
      <c r="D110" s="1114"/>
      <c r="E110" s="1114"/>
      <c r="F110" s="1114"/>
      <c r="G110" s="1115"/>
      <c r="H110" s="1116" t="s">
        <v>418</v>
      </c>
      <c r="I110" s="1117"/>
      <c r="J110" s="1117"/>
      <c r="K110" s="1117"/>
      <c r="L110" s="1117"/>
      <c r="M110" s="1118"/>
      <c r="N110" s="1113" t="s">
        <v>419</v>
      </c>
      <c r="O110" s="1114"/>
      <c r="P110" s="1114"/>
      <c r="Q110" s="1114"/>
      <c r="R110" s="1114"/>
      <c r="S110" s="1115"/>
    </row>
    <row r="111" spans="1:21" ht="36.75" thickBot="1" x14ac:dyDescent="0.25">
      <c r="A111" s="1040"/>
      <c r="B111" s="713" t="s">
        <v>399</v>
      </c>
      <c r="C111" s="713" t="s">
        <v>400</v>
      </c>
      <c r="D111" s="713" t="s">
        <v>401</v>
      </c>
      <c r="E111" s="714" t="s">
        <v>381</v>
      </c>
      <c r="F111" s="715" t="s">
        <v>132</v>
      </c>
      <c r="G111" s="715" t="s">
        <v>14</v>
      </c>
      <c r="H111" s="849" t="s">
        <v>399</v>
      </c>
      <c r="I111" s="849" t="s">
        <v>400</v>
      </c>
      <c r="J111" s="849" t="s">
        <v>401</v>
      </c>
      <c r="K111" s="850" t="s">
        <v>381</v>
      </c>
      <c r="L111" s="827" t="s">
        <v>132</v>
      </c>
      <c r="M111" s="827" t="s">
        <v>14</v>
      </c>
      <c r="N111" s="713" t="s">
        <v>399</v>
      </c>
      <c r="O111" s="713" t="s">
        <v>400</v>
      </c>
      <c r="P111" s="713" t="s">
        <v>401</v>
      </c>
      <c r="Q111" s="714" t="s">
        <v>381</v>
      </c>
      <c r="R111" s="715" t="s">
        <v>132</v>
      </c>
      <c r="S111" s="715" t="s">
        <v>14</v>
      </c>
    </row>
    <row r="112" spans="1:21" x14ac:dyDescent="0.2">
      <c r="A112" s="846" t="str">
        <f t="shared" ref="A112:A131" si="28">A88</f>
        <v>ك1</v>
      </c>
      <c r="B112" s="853">
        <f>J88</f>
        <v>2</v>
      </c>
      <c r="C112" s="854">
        <f>IF(H88&gt;0,B88+(E88/2)+(0.25*F88),B88+(E88/2))+IF(I88&gt;0,(E88/2)+0.25*G88,(E88/2))</f>
        <v>7</v>
      </c>
      <c r="D112" s="854">
        <f>(IF(C112&gt;0,IF(C112&lt;=2,(12-(C112*6)),0)))+((IF(C112&gt;2,IF(C112&lt;=3,(12-(C112*4)),0))))+((IF(C112&gt;3,IF(C112&lt;=4,(12-(C112*3)),0))))+((IF(C112&gt;4,IF(C112&lt;=6,(12-(C112*2)),0))))+((IF(C112&gt;6,IF(C112&lt;=12,(12-C112),0))))</f>
        <v>5</v>
      </c>
      <c r="E112" s="819">
        <f>ROUNDUP(IF(C112&gt;0,IF(C112&lt;=2,B112/6,0))+((IF(C112&gt;2,IF(C112&lt;=3,B112/4,0))))+((IF(C112&gt;3,IF(C112&lt;=4,B112/3,0))))+((IF(C112&gt;4,IF(C112&lt;=6,B112/2,0))))+((IF(C112&gt;6,IF(C112&lt;=12,B112,0)))),0)</f>
        <v>2</v>
      </c>
      <c r="F112" s="855">
        <f>E112*12*G112*G112/162</f>
        <v>37.925925925925924</v>
      </c>
      <c r="G112" s="863">
        <f>K88</f>
        <v>16</v>
      </c>
      <c r="H112" s="751">
        <f>L88</f>
        <v>2</v>
      </c>
      <c r="I112" s="752">
        <f>B88+E88</f>
        <v>5</v>
      </c>
      <c r="J112" s="752">
        <f>(IF(I112&gt;0,IF(I112&lt;=2,(12-(I112*6)),0)))+((IF(I112&gt;2,IF(I112&lt;=3,(12-(I112*4)),0))))+((IF(I112&gt;3,IF(I112&lt;=4,(12-(I112*3)),0))))+((IF(I112&gt;4,IF(I112&lt;=6,(12-(I112*2)),0))))+((IF(I112&gt;6,IF(I112&lt;=12,(12-I112),0))))</f>
        <v>2</v>
      </c>
      <c r="K112" s="753">
        <f>ROUNDUP(IF(I112&gt;0,IF(I112&lt;=2,H112/6,0))+((IF(I112&gt;2,IF(I112&lt;=3,H112/4,0))))+((IF(I112&gt;3,IF(I112&lt;=4,H112/3,0))))+((IF(I112&gt;4,IF(I112&lt;=6,H112/2,0))))+((IF(I112&gt;6,IF(I112&lt;=12,H112,0)))),0)</f>
        <v>1</v>
      </c>
      <c r="L112" s="754">
        <f>K112*12*M112*M112/162</f>
        <v>18.962962962962962</v>
      </c>
      <c r="M112" s="755">
        <f>M88</f>
        <v>16</v>
      </c>
      <c r="N112" s="866">
        <f>P88</f>
        <v>2</v>
      </c>
      <c r="O112" s="854">
        <f>IF(N88&gt;0,B88+(E88/2)+0.25+(0.25*F88),B88+0.25+(E88/2))+IF(O88&gt;0,(E88/2)+0.25+0.25*G88,(E88/2)+0.25)</f>
        <v>6.5</v>
      </c>
      <c r="P112" s="854">
        <f>(IF(O112&gt;0,IF(O112&lt;=2,(12-(O112*6)),0)))+((IF(O112&gt;2,IF(O112&lt;=3,(12-(O112*4)),0))))+((IF(O112&gt;3,IF(O112&lt;=4,(12-(O112*3)),0))))+((IF(O112&gt;4,IF(O112&lt;=6,(12-(O112*2)),0))))+((IF(O112&gt;6,IF(O112&lt;=12,(12-O112),0))))</f>
        <v>5.5</v>
      </c>
      <c r="Q112" s="819">
        <f>ROUNDUP(IF(O112&gt;0,IF(O112&lt;=2,N112/6,0))+((IF(O112&gt;2,IF(O112&lt;=3,N112/4,0))))+((IF(O112&gt;3,IF(O112&lt;=4,N112/3,0))))+((IF(O112&gt;4,IF(O112&lt;=6,N112/2,0))))+((IF(O112&gt;6,IF(O112&lt;=12,N112,0)))),0)</f>
        <v>2</v>
      </c>
      <c r="R112" s="855">
        <f>Q112*12*S112*S112/162</f>
        <v>48</v>
      </c>
      <c r="S112" s="856">
        <f>Q88</f>
        <v>18</v>
      </c>
    </row>
    <row r="113" spans="1:19" x14ac:dyDescent="0.2">
      <c r="A113" s="847" t="str">
        <f t="shared" si="28"/>
        <v>ك2</v>
      </c>
      <c r="B113" s="857">
        <f t="shared" ref="B113:B131" si="29">J89</f>
        <v>2</v>
      </c>
      <c r="C113" s="851">
        <f t="shared" ref="C113:C131" si="30">IF(H89&gt;0,B89+(E89/2)+(0.25*F89),B89+(E89/2))+IF(I89&gt;0,(E89/2)+0.25*G89,(E89/2))</f>
        <v>7</v>
      </c>
      <c r="D113" s="851">
        <f t="shared" ref="D113:D131" si="31">(IF(C113&gt;0,IF(C113&lt;=2,(12-(C113*6)),0)))+((IF(C113&gt;2,IF(C113&lt;=3,(12-(C113*4)),0))))+((IF(C113&gt;3,IF(C113&lt;=4,(12-(C113*3)),0))))+((IF(C113&gt;4,IF(C113&lt;=6,(12-(C113*2)),0))))+((IF(C113&gt;6,IF(C113&lt;=12,(12-C113),0))))</f>
        <v>5</v>
      </c>
      <c r="E113" s="551">
        <f t="shared" ref="E113:E131" si="32">ROUNDUP(IF(C113&gt;0,IF(C113&lt;=2,B113/6,0))+((IF(C113&gt;2,IF(C113&lt;=3,B113/4,0))))+((IF(C113&gt;3,IF(C113&lt;=4,B113/3,0))))+((IF(C113&gt;4,IF(C113&lt;=6,B113/2,0))))+((IF(C113&gt;6,IF(C113&lt;=12,B113,0)))),0)</f>
        <v>2</v>
      </c>
      <c r="F113" s="852">
        <f t="shared" ref="F113:F131" si="33">E113*12*G113*G113/162</f>
        <v>37.925925925925924</v>
      </c>
      <c r="G113" s="864">
        <f t="shared" ref="G113:G131" si="34">K89</f>
        <v>16</v>
      </c>
      <c r="H113" s="756">
        <f t="shared" ref="H113:H131" si="35">P89</f>
        <v>2</v>
      </c>
      <c r="I113" s="748">
        <f t="shared" ref="I113:I131" si="36">B89+E89</f>
        <v>5</v>
      </c>
      <c r="J113" s="748">
        <f t="shared" ref="J113:J131" si="37">(IF(I113&gt;0,IF(I113&lt;=2,(12-(I113*6)),0)))+((IF(I113&gt;2,IF(I113&lt;=3,(12-(I113*4)),0))))+((IF(I113&gt;3,IF(I113&lt;=4,(12-(I113*3)),0))))+((IF(I113&gt;4,IF(I113&lt;=6,(12-(I113*2)),0))))+((IF(I113&gt;6,IF(I113&lt;=12,(12-I113),0))))</f>
        <v>2</v>
      </c>
      <c r="K113" s="749">
        <f t="shared" ref="K113:K131" si="38">ROUNDUP(IF(I113&gt;0,IF(I113&lt;=2,H113/6,0))+((IF(I113&gt;2,IF(I113&lt;=3,H113/4,0))))+((IF(I113&gt;3,IF(I113&lt;=4,H113/3,0))))+((IF(I113&gt;4,IF(I113&lt;=6,H113/2,0))))+((IF(I113&gt;6,IF(I113&lt;=12,H113,0)))),0)</f>
        <v>1</v>
      </c>
      <c r="L113" s="750">
        <f t="shared" ref="L113:L131" si="39">K113*12*M113*M113/162</f>
        <v>24</v>
      </c>
      <c r="M113" s="757">
        <f t="shared" ref="M113:M131" si="40">Q89</f>
        <v>18</v>
      </c>
      <c r="N113" s="867">
        <f t="shared" ref="N113:N131" si="41">P89</f>
        <v>2</v>
      </c>
      <c r="O113" s="851">
        <f>IF(N113&gt;0,(IF(N89&gt;0,B89+(E89/2)+0.25+(0.25*F89),B89+0.25+(E89/2))+IF(O89&gt;0,(E89/2)+0.25+0.25*G89,(E89/2)+0.25)),0)</f>
        <v>6.5</v>
      </c>
      <c r="P113" s="851">
        <f t="shared" ref="P113:P131" si="42">(IF(O113&gt;0,IF(O113&lt;=2,(12-(O113*6)),0)))+((IF(O113&gt;2,IF(O113&lt;=3,(12-(O113*4)),0))))+((IF(O113&gt;3,IF(O113&lt;=4,(12-(O113*3)),0))))+((IF(O113&gt;4,IF(O113&lt;=6,(12-(O113*2)),0))))+((IF(O113&gt;6,IF(O113&lt;=12,(12-O113),0))))</f>
        <v>5.5</v>
      </c>
      <c r="Q113" s="551">
        <f t="shared" ref="Q113:Q131" si="43">ROUNDUP(IF(O113&gt;0,IF(O113&lt;=2,N113/6,0))+((IF(O113&gt;2,IF(O113&lt;=3,N113/4,0))))+((IF(O113&gt;3,IF(O113&lt;=4,N113/3,0))))+((IF(O113&gt;4,IF(O113&lt;=6,N113/2,0))))+((IF(O113&gt;6,IF(O113&lt;=12,N113,0)))),0)</f>
        <v>2</v>
      </c>
      <c r="R113" s="852">
        <f t="shared" ref="R113:R131" si="44">Q113*12*S113*S113/162</f>
        <v>48</v>
      </c>
      <c r="S113" s="858">
        <f t="shared" ref="S113:S131" si="45">Q89</f>
        <v>18</v>
      </c>
    </row>
    <row r="114" spans="1:19" ht="18" customHeight="1" x14ac:dyDescent="0.2">
      <c r="A114" s="847" t="str">
        <f t="shared" si="28"/>
        <v>ك3</v>
      </c>
      <c r="B114" s="857">
        <f t="shared" si="29"/>
        <v>0</v>
      </c>
      <c r="C114" s="851">
        <f t="shared" si="30"/>
        <v>0</v>
      </c>
      <c r="D114" s="851">
        <f t="shared" si="31"/>
        <v>0</v>
      </c>
      <c r="E114" s="551">
        <f t="shared" si="32"/>
        <v>0</v>
      </c>
      <c r="F114" s="852">
        <f t="shared" si="33"/>
        <v>0</v>
      </c>
      <c r="G114" s="864">
        <f t="shared" si="34"/>
        <v>0</v>
      </c>
      <c r="H114" s="756">
        <f t="shared" si="35"/>
        <v>0</v>
      </c>
      <c r="I114" s="748">
        <f t="shared" si="36"/>
        <v>0</v>
      </c>
      <c r="J114" s="748">
        <f t="shared" si="37"/>
        <v>0</v>
      </c>
      <c r="K114" s="749">
        <f t="shared" si="38"/>
        <v>0</v>
      </c>
      <c r="L114" s="750">
        <f t="shared" si="39"/>
        <v>0</v>
      </c>
      <c r="M114" s="757">
        <f t="shared" si="40"/>
        <v>0</v>
      </c>
      <c r="N114" s="867">
        <f t="shared" si="41"/>
        <v>0</v>
      </c>
      <c r="O114" s="851">
        <f>IF(N114&gt;0,(IF(N90&gt;0,B90+(E90/2)+0.25+(0.25*F90),B90+0.25+(E90/2))+IF(O90&gt;0,(E90/2)+0.25+0.25*G90,(E90/2)+0.25)),0)</f>
        <v>0</v>
      </c>
      <c r="P114" s="851">
        <f t="shared" si="42"/>
        <v>0</v>
      </c>
      <c r="Q114" s="551">
        <f t="shared" si="43"/>
        <v>0</v>
      </c>
      <c r="R114" s="852">
        <f t="shared" si="44"/>
        <v>0</v>
      </c>
      <c r="S114" s="858">
        <f t="shared" si="45"/>
        <v>0</v>
      </c>
    </row>
    <row r="115" spans="1:19" ht="18" customHeight="1" x14ac:dyDescent="0.2">
      <c r="A115" s="847" t="str">
        <f t="shared" si="28"/>
        <v>ك4</v>
      </c>
      <c r="B115" s="857">
        <f t="shared" si="29"/>
        <v>0</v>
      </c>
      <c r="C115" s="851">
        <f t="shared" si="30"/>
        <v>0</v>
      </c>
      <c r="D115" s="851">
        <f t="shared" si="31"/>
        <v>0</v>
      </c>
      <c r="E115" s="551">
        <f t="shared" si="32"/>
        <v>0</v>
      </c>
      <c r="F115" s="852">
        <f t="shared" si="33"/>
        <v>0</v>
      </c>
      <c r="G115" s="864">
        <f t="shared" si="34"/>
        <v>0</v>
      </c>
      <c r="H115" s="756">
        <f t="shared" si="35"/>
        <v>0</v>
      </c>
      <c r="I115" s="748">
        <f t="shared" si="36"/>
        <v>0</v>
      </c>
      <c r="J115" s="748">
        <f t="shared" si="37"/>
        <v>0</v>
      </c>
      <c r="K115" s="749">
        <f t="shared" si="38"/>
        <v>0</v>
      </c>
      <c r="L115" s="750">
        <f t="shared" si="39"/>
        <v>0</v>
      </c>
      <c r="M115" s="757">
        <f t="shared" si="40"/>
        <v>0</v>
      </c>
      <c r="N115" s="867">
        <f t="shared" si="41"/>
        <v>0</v>
      </c>
      <c r="O115" s="851">
        <f t="shared" ref="O115:O131" si="46">IF(N115&gt;0,(IF(N91&gt;0,B91+(E91/2)+0.25+(0.25*F91),B91+0.25+(E91/2))+IF(O91&gt;0,(E91/2)+0.25+0.25*G91,(E91/2)+0.25)),0)</f>
        <v>0</v>
      </c>
      <c r="P115" s="851">
        <f t="shared" si="42"/>
        <v>0</v>
      </c>
      <c r="Q115" s="551">
        <f t="shared" si="43"/>
        <v>0</v>
      </c>
      <c r="R115" s="852">
        <f t="shared" si="44"/>
        <v>0</v>
      </c>
      <c r="S115" s="858">
        <f t="shared" si="45"/>
        <v>0</v>
      </c>
    </row>
    <row r="116" spans="1:19" ht="18" customHeight="1" x14ac:dyDescent="0.2">
      <c r="A116" s="847" t="str">
        <f t="shared" si="28"/>
        <v>ك5</v>
      </c>
      <c r="B116" s="857">
        <f t="shared" si="29"/>
        <v>0</v>
      </c>
      <c r="C116" s="851">
        <f t="shared" si="30"/>
        <v>0</v>
      </c>
      <c r="D116" s="851">
        <f t="shared" si="31"/>
        <v>0</v>
      </c>
      <c r="E116" s="551">
        <f t="shared" si="32"/>
        <v>0</v>
      </c>
      <c r="F116" s="852">
        <f t="shared" si="33"/>
        <v>0</v>
      </c>
      <c r="G116" s="864">
        <f t="shared" si="34"/>
        <v>0</v>
      </c>
      <c r="H116" s="756">
        <f t="shared" si="35"/>
        <v>0</v>
      </c>
      <c r="I116" s="748">
        <f t="shared" si="36"/>
        <v>0</v>
      </c>
      <c r="J116" s="748">
        <f t="shared" si="37"/>
        <v>0</v>
      </c>
      <c r="K116" s="749">
        <f t="shared" si="38"/>
        <v>0</v>
      </c>
      <c r="L116" s="750">
        <f t="shared" si="39"/>
        <v>0</v>
      </c>
      <c r="M116" s="757">
        <f t="shared" si="40"/>
        <v>0</v>
      </c>
      <c r="N116" s="867">
        <f t="shared" si="41"/>
        <v>0</v>
      </c>
      <c r="O116" s="851">
        <f t="shared" si="46"/>
        <v>0</v>
      </c>
      <c r="P116" s="851">
        <f t="shared" si="42"/>
        <v>0</v>
      </c>
      <c r="Q116" s="551">
        <f t="shared" si="43"/>
        <v>0</v>
      </c>
      <c r="R116" s="852">
        <f t="shared" si="44"/>
        <v>0</v>
      </c>
      <c r="S116" s="858">
        <f t="shared" si="45"/>
        <v>0</v>
      </c>
    </row>
    <row r="117" spans="1:19" ht="18" customHeight="1" x14ac:dyDescent="0.2">
      <c r="A117" s="847" t="str">
        <f t="shared" si="28"/>
        <v>ك6</v>
      </c>
      <c r="B117" s="857">
        <f t="shared" si="29"/>
        <v>0</v>
      </c>
      <c r="C117" s="851">
        <f t="shared" si="30"/>
        <v>0</v>
      </c>
      <c r="D117" s="851">
        <f t="shared" si="31"/>
        <v>0</v>
      </c>
      <c r="E117" s="551">
        <f t="shared" si="32"/>
        <v>0</v>
      </c>
      <c r="F117" s="852">
        <f t="shared" si="33"/>
        <v>0</v>
      </c>
      <c r="G117" s="864">
        <f t="shared" si="34"/>
        <v>0</v>
      </c>
      <c r="H117" s="756">
        <f t="shared" si="35"/>
        <v>0</v>
      </c>
      <c r="I117" s="748">
        <f t="shared" si="36"/>
        <v>0</v>
      </c>
      <c r="J117" s="748">
        <f t="shared" si="37"/>
        <v>0</v>
      </c>
      <c r="K117" s="749">
        <f t="shared" si="38"/>
        <v>0</v>
      </c>
      <c r="L117" s="750">
        <f t="shared" si="39"/>
        <v>0</v>
      </c>
      <c r="M117" s="757">
        <f t="shared" si="40"/>
        <v>0</v>
      </c>
      <c r="N117" s="867">
        <f t="shared" si="41"/>
        <v>0</v>
      </c>
      <c r="O117" s="851">
        <f t="shared" si="46"/>
        <v>0</v>
      </c>
      <c r="P117" s="851">
        <f t="shared" si="42"/>
        <v>0</v>
      </c>
      <c r="Q117" s="551">
        <f t="shared" si="43"/>
        <v>0</v>
      </c>
      <c r="R117" s="852">
        <f t="shared" si="44"/>
        <v>0</v>
      </c>
      <c r="S117" s="858">
        <f t="shared" si="45"/>
        <v>0</v>
      </c>
    </row>
    <row r="118" spans="1:19" ht="18" customHeight="1" x14ac:dyDescent="0.2">
      <c r="A118" s="847" t="str">
        <f t="shared" si="28"/>
        <v>ك7</v>
      </c>
      <c r="B118" s="857">
        <f t="shared" si="29"/>
        <v>0</v>
      </c>
      <c r="C118" s="851">
        <f t="shared" si="30"/>
        <v>0</v>
      </c>
      <c r="D118" s="851">
        <f t="shared" si="31"/>
        <v>0</v>
      </c>
      <c r="E118" s="551">
        <f t="shared" si="32"/>
        <v>0</v>
      </c>
      <c r="F118" s="852">
        <f t="shared" si="33"/>
        <v>0</v>
      </c>
      <c r="G118" s="864">
        <f t="shared" si="34"/>
        <v>0</v>
      </c>
      <c r="H118" s="756">
        <f t="shared" si="35"/>
        <v>0</v>
      </c>
      <c r="I118" s="748">
        <f t="shared" si="36"/>
        <v>0</v>
      </c>
      <c r="J118" s="748">
        <f t="shared" si="37"/>
        <v>0</v>
      </c>
      <c r="K118" s="749">
        <f t="shared" si="38"/>
        <v>0</v>
      </c>
      <c r="L118" s="750">
        <f t="shared" si="39"/>
        <v>0</v>
      </c>
      <c r="M118" s="757">
        <f t="shared" si="40"/>
        <v>0</v>
      </c>
      <c r="N118" s="867">
        <f t="shared" si="41"/>
        <v>0</v>
      </c>
      <c r="O118" s="851">
        <f t="shared" si="46"/>
        <v>0</v>
      </c>
      <c r="P118" s="851">
        <f t="shared" si="42"/>
        <v>0</v>
      </c>
      <c r="Q118" s="551">
        <f t="shared" si="43"/>
        <v>0</v>
      </c>
      <c r="R118" s="852">
        <f t="shared" si="44"/>
        <v>0</v>
      </c>
      <c r="S118" s="858">
        <f t="shared" si="45"/>
        <v>0</v>
      </c>
    </row>
    <row r="119" spans="1:19" ht="18" customHeight="1" x14ac:dyDescent="0.2">
      <c r="A119" s="847" t="str">
        <f t="shared" si="28"/>
        <v>ك8</v>
      </c>
      <c r="B119" s="857">
        <f t="shared" si="29"/>
        <v>0</v>
      </c>
      <c r="C119" s="851">
        <f t="shared" si="30"/>
        <v>0</v>
      </c>
      <c r="D119" s="851">
        <f t="shared" si="31"/>
        <v>0</v>
      </c>
      <c r="E119" s="551">
        <f t="shared" si="32"/>
        <v>0</v>
      </c>
      <c r="F119" s="852">
        <f t="shared" si="33"/>
        <v>0</v>
      </c>
      <c r="G119" s="864">
        <f t="shared" si="34"/>
        <v>0</v>
      </c>
      <c r="H119" s="756">
        <f t="shared" si="35"/>
        <v>0</v>
      </c>
      <c r="I119" s="748">
        <f t="shared" si="36"/>
        <v>0</v>
      </c>
      <c r="J119" s="748">
        <f t="shared" si="37"/>
        <v>0</v>
      </c>
      <c r="K119" s="749">
        <f t="shared" si="38"/>
        <v>0</v>
      </c>
      <c r="L119" s="750">
        <f t="shared" si="39"/>
        <v>0</v>
      </c>
      <c r="M119" s="757">
        <f t="shared" si="40"/>
        <v>0</v>
      </c>
      <c r="N119" s="867">
        <f t="shared" si="41"/>
        <v>0</v>
      </c>
      <c r="O119" s="851">
        <f t="shared" si="46"/>
        <v>0</v>
      </c>
      <c r="P119" s="851">
        <f t="shared" si="42"/>
        <v>0</v>
      </c>
      <c r="Q119" s="551">
        <f t="shared" si="43"/>
        <v>0</v>
      </c>
      <c r="R119" s="852">
        <f t="shared" si="44"/>
        <v>0</v>
      </c>
      <c r="S119" s="858">
        <f t="shared" si="45"/>
        <v>0</v>
      </c>
    </row>
    <row r="120" spans="1:19" ht="18" customHeight="1" x14ac:dyDescent="0.2">
      <c r="A120" s="847" t="str">
        <f t="shared" si="28"/>
        <v>ك9</v>
      </c>
      <c r="B120" s="857">
        <f t="shared" si="29"/>
        <v>0</v>
      </c>
      <c r="C120" s="851">
        <f t="shared" si="30"/>
        <v>0</v>
      </c>
      <c r="D120" s="851">
        <f t="shared" si="31"/>
        <v>0</v>
      </c>
      <c r="E120" s="551">
        <f t="shared" si="32"/>
        <v>0</v>
      </c>
      <c r="F120" s="852">
        <f t="shared" si="33"/>
        <v>0</v>
      </c>
      <c r="G120" s="864">
        <f t="shared" si="34"/>
        <v>0</v>
      </c>
      <c r="H120" s="756">
        <f t="shared" si="35"/>
        <v>0</v>
      </c>
      <c r="I120" s="748">
        <f t="shared" si="36"/>
        <v>0</v>
      </c>
      <c r="J120" s="748">
        <f t="shared" si="37"/>
        <v>0</v>
      </c>
      <c r="K120" s="749">
        <f t="shared" si="38"/>
        <v>0</v>
      </c>
      <c r="L120" s="750">
        <f t="shared" si="39"/>
        <v>0</v>
      </c>
      <c r="M120" s="757">
        <f t="shared" si="40"/>
        <v>0</v>
      </c>
      <c r="N120" s="867">
        <f t="shared" si="41"/>
        <v>0</v>
      </c>
      <c r="O120" s="851">
        <f t="shared" si="46"/>
        <v>0</v>
      </c>
      <c r="P120" s="851">
        <f t="shared" si="42"/>
        <v>0</v>
      </c>
      <c r="Q120" s="551">
        <f t="shared" si="43"/>
        <v>0</v>
      </c>
      <c r="R120" s="852">
        <f t="shared" si="44"/>
        <v>0</v>
      </c>
      <c r="S120" s="858">
        <f t="shared" si="45"/>
        <v>0</v>
      </c>
    </row>
    <row r="121" spans="1:19" ht="18" customHeight="1" x14ac:dyDescent="0.2">
      <c r="A121" s="847" t="str">
        <f t="shared" si="28"/>
        <v>ك10</v>
      </c>
      <c r="B121" s="857">
        <f t="shared" si="29"/>
        <v>0</v>
      </c>
      <c r="C121" s="851">
        <f t="shared" si="30"/>
        <v>0</v>
      </c>
      <c r="D121" s="851">
        <f t="shared" si="31"/>
        <v>0</v>
      </c>
      <c r="E121" s="551">
        <f t="shared" si="32"/>
        <v>0</v>
      </c>
      <c r="F121" s="852">
        <f t="shared" si="33"/>
        <v>0</v>
      </c>
      <c r="G121" s="864">
        <f t="shared" si="34"/>
        <v>0</v>
      </c>
      <c r="H121" s="756">
        <f t="shared" si="35"/>
        <v>0</v>
      </c>
      <c r="I121" s="748">
        <f t="shared" si="36"/>
        <v>0</v>
      </c>
      <c r="J121" s="748">
        <f t="shared" si="37"/>
        <v>0</v>
      </c>
      <c r="K121" s="749">
        <f t="shared" si="38"/>
        <v>0</v>
      </c>
      <c r="L121" s="750">
        <f t="shared" si="39"/>
        <v>0</v>
      </c>
      <c r="M121" s="757">
        <f t="shared" si="40"/>
        <v>0</v>
      </c>
      <c r="N121" s="867">
        <f t="shared" si="41"/>
        <v>0</v>
      </c>
      <c r="O121" s="851">
        <f t="shared" si="46"/>
        <v>0</v>
      </c>
      <c r="P121" s="851">
        <f t="shared" si="42"/>
        <v>0</v>
      </c>
      <c r="Q121" s="551">
        <f t="shared" si="43"/>
        <v>0</v>
      </c>
      <c r="R121" s="852">
        <f t="shared" si="44"/>
        <v>0</v>
      </c>
      <c r="S121" s="858">
        <f t="shared" si="45"/>
        <v>0</v>
      </c>
    </row>
    <row r="122" spans="1:19" ht="18" customHeight="1" x14ac:dyDescent="0.2">
      <c r="A122" s="847" t="str">
        <f t="shared" si="28"/>
        <v>ك11</v>
      </c>
      <c r="B122" s="857">
        <f t="shared" si="29"/>
        <v>0</v>
      </c>
      <c r="C122" s="851">
        <f t="shared" si="30"/>
        <v>0</v>
      </c>
      <c r="D122" s="851">
        <f t="shared" si="31"/>
        <v>0</v>
      </c>
      <c r="E122" s="551">
        <f t="shared" si="32"/>
        <v>0</v>
      </c>
      <c r="F122" s="852">
        <f t="shared" si="33"/>
        <v>0</v>
      </c>
      <c r="G122" s="864">
        <f t="shared" si="34"/>
        <v>0</v>
      </c>
      <c r="H122" s="756">
        <f t="shared" si="35"/>
        <v>0</v>
      </c>
      <c r="I122" s="748">
        <f t="shared" si="36"/>
        <v>0</v>
      </c>
      <c r="J122" s="748">
        <f t="shared" si="37"/>
        <v>0</v>
      </c>
      <c r="K122" s="749">
        <f t="shared" si="38"/>
        <v>0</v>
      </c>
      <c r="L122" s="750">
        <f t="shared" si="39"/>
        <v>0</v>
      </c>
      <c r="M122" s="757">
        <f t="shared" si="40"/>
        <v>0</v>
      </c>
      <c r="N122" s="867">
        <f t="shared" si="41"/>
        <v>0</v>
      </c>
      <c r="O122" s="851">
        <f t="shared" si="46"/>
        <v>0</v>
      </c>
      <c r="P122" s="851">
        <f t="shared" si="42"/>
        <v>0</v>
      </c>
      <c r="Q122" s="551">
        <f t="shared" si="43"/>
        <v>0</v>
      </c>
      <c r="R122" s="852">
        <f t="shared" si="44"/>
        <v>0</v>
      </c>
      <c r="S122" s="858">
        <f t="shared" si="45"/>
        <v>0</v>
      </c>
    </row>
    <row r="123" spans="1:19" ht="18" customHeight="1" x14ac:dyDescent="0.2">
      <c r="A123" s="847" t="str">
        <f t="shared" si="28"/>
        <v>ك12</v>
      </c>
      <c r="B123" s="857">
        <f t="shared" si="29"/>
        <v>0</v>
      </c>
      <c r="C123" s="851">
        <f t="shared" si="30"/>
        <v>0</v>
      </c>
      <c r="D123" s="851">
        <f t="shared" si="31"/>
        <v>0</v>
      </c>
      <c r="E123" s="551">
        <f t="shared" si="32"/>
        <v>0</v>
      </c>
      <c r="F123" s="852">
        <f t="shared" si="33"/>
        <v>0</v>
      </c>
      <c r="G123" s="864">
        <f t="shared" si="34"/>
        <v>0</v>
      </c>
      <c r="H123" s="756">
        <f t="shared" si="35"/>
        <v>0</v>
      </c>
      <c r="I123" s="748">
        <f t="shared" si="36"/>
        <v>0</v>
      </c>
      <c r="J123" s="748">
        <f t="shared" si="37"/>
        <v>0</v>
      </c>
      <c r="K123" s="749">
        <f t="shared" si="38"/>
        <v>0</v>
      </c>
      <c r="L123" s="750">
        <f t="shared" si="39"/>
        <v>0</v>
      </c>
      <c r="M123" s="757">
        <f t="shared" si="40"/>
        <v>0</v>
      </c>
      <c r="N123" s="867">
        <f t="shared" si="41"/>
        <v>0</v>
      </c>
      <c r="O123" s="851">
        <f t="shared" si="46"/>
        <v>0</v>
      </c>
      <c r="P123" s="851">
        <f t="shared" si="42"/>
        <v>0</v>
      </c>
      <c r="Q123" s="551">
        <f t="shared" si="43"/>
        <v>0</v>
      </c>
      <c r="R123" s="852">
        <f t="shared" si="44"/>
        <v>0</v>
      </c>
      <c r="S123" s="858">
        <f t="shared" si="45"/>
        <v>0</v>
      </c>
    </row>
    <row r="124" spans="1:19" ht="18" customHeight="1" x14ac:dyDescent="0.2">
      <c r="A124" s="847" t="str">
        <f t="shared" si="28"/>
        <v>ك13</v>
      </c>
      <c r="B124" s="857">
        <f t="shared" si="29"/>
        <v>0</v>
      </c>
      <c r="C124" s="851">
        <f t="shared" si="30"/>
        <v>0</v>
      </c>
      <c r="D124" s="851">
        <f t="shared" si="31"/>
        <v>0</v>
      </c>
      <c r="E124" s="551">
        <f t="shared" si="32"/>
        <v>0</v>
      </c>
      <c r="F124" s="852">
        <f t="shared" si="33"/>
        <v>0</v>
      </c>
      <c r="G124" s="864">
        <f t="shared" si="34"/>
        <v>0</v>
      </c>
      <c r="H124" s="756">
        <f t="shared" si="35"/>
        <v>0</v>
      </c>
      <c r="I124" s="748">
        <f t="shared" si="36"/>
        <v>0</v>
      </c>
      <c r="J124" s="748">
        <f t="shared" si="37"/>
        <v>0</v>
      </c>
      <c r="K124" s="749">
        <f t="shared" si="38"/>
        <v>0</v>
      </c>
      <c r="L124" s="750">
        <f t="shared" si="39"/>
        <v>0</v>
      </c>
      <c r="M124" s="757">
        <f t="shared" si="40"/>
        <v>0</v>
      </c>
      <c r="N124" s="867">
        <f t="shared" si="41"/>
        <v>0</v>
      </c>
      <c r="O124" s="851">
        <f t="shared" si="46"/>
        <v>0</v>
      </c>
      <c r="P124" s="851">
        <f t="shared" si="42"/>
        <v>0</v>
      </c>
      <c r="Q124" s="551">
        <f t="shared" si="43"/>
        <v>0</v>
      </c>
      <c r="R124" s="852">
        <f t="shared" si="44"/>
        <v>0</v>
      </c>
      <c r="S124" s="858">
        <f t="shared" si="45"/>
        <v>0</v>
      </c>
    </row>
    <row r="125" spans="1:19" ht="18" customHeight="1" x14ac:dyDescent="0.2">
      <c r="A125" s="847" t="str">
        <f t="shared" si="28"/>
        <v>ك14</v>
      </c>
      <c r="B125" s="857">
        <f t="shared" si="29"/>
        <v>0</v>
      </c>
      <c r="C125" s="851">
        <f t="shared" si="30"/>
        <v>0</v>
      </c>
      <c r="D125" s="851">
        <f t="shared" si="31"/>
        <v>0</v>
      </c>
      <c r="E125" s="551">
        <f t="shared" si="32"/>
        <v>0</v>
      </c>
      <c r="F125" s="852">
        <f t="shared" si="33"/>
        <v>0</v>
      </c>
      <c r="G125" s="864">
        <f t="shared" si="34"/>
        <v>0</v>
      </c>
      <c r="H125" s="756">
        <f t="shared" si="35"/>
        <v>0</v>
      </c>
      <c r="I125" s="748">
        <f t="shared" si="36"/>
        <v>0</v>
      </c>
      <c r="J125" s="748">
        <f t="shared" si="37"/>
        <v>0</v>
      </c>
      <c r="K125" s="749">
        <f t="shared" si="38"/>
        <v>0</v>
      </c>
      <c r="L125" s="750">
        <f t="shared" si="39"/>
        <v>0</v>
      </c>
      <c r="M125" s="757">
        <f t="shared" si="40"/>
        <v>0</v>
      </c>
      <c r="N125" s="867">
        <f t="shared" si="41"/>
        <v>0</v>
      </c>
      <c r="O125" s="851">
        <f t="shared" si="46"/>
        <v>0</v>
      </c>
      <c r="P125" s="851">
        <f t="shared" si="42"/>
        <v>0</v>
      </c>
      <c r="Q125" s="551">
        <f t="shared" si="43"/>
        <v>0</v>
      </c>
      <c r="R125" s="852">
        <f t="shared" si="44"/>
        <v>0</v>
      </c>
      <c r="S125" s="858">
        <f t="shared" si="45"/>
        <v>0</v>
      </c>
    </row>
    <row r="126" spans="1:19" ht="18" customHeight="1" x14ac:dyDescent="0.2">
      <c r="A126" s="847" t="str">
        <f t="shared" si="28"/>
        <v>ك15</v>
      </c>
      <c r="B126" s="857">
        <f t="shared" si="29"/>
        <v>0</v>
      </c>
      <c r="C126" s="851">
        <f t="shared" si="30"/>
        <v>0</v>
      </c>
      <c r="D126" s="851">
        <f t="shared" si="31"/>
        <v>0</v>
      </c>
      <c r="E126" s="551">
        <f t="shared" si="32"/>
        <v>0</v>
      </c>
      <c r="F126" s="852">
        <f t="shared" si="33"/>
        <v>0</v>
      </c>
      <c r="G126" s="864">
        <f t="shared" si="34"/>
        <v>0</v>
      </c>
      <c r="H126" s="756">
        <f t="shared" si="35"/>
        <v>0</v>
      </c>
      <c r="I126" s="748">
        <f t="shared" si="36"/>
        <v>0</v>
      </c>
      <c r="J126" s="748">
        <f t="shared" si="37"/>
        <v>0</v>
      </c>
      <c r="K126" s="749">
        <f t="shared" si="38"/>
        <v>0</v>
      </c>
      <c r="L126" s="750">
        <f t="shared" si="39"/>
        <v>0</v>
      </c>
      <c r="M126" s="757">
        <f t="shared" si="40"/>
        <v>0</v>
      </c>
      <c r="N126" s="867">
        <f t="shared" si="41"/>
        <v>0</v>
      </c>
      <c r="O126" s="851">
        <f t="shared" si="46"/>
        <v>0</v>
      </c>
      <c r="P126" s="851">
        <f t="shared" si="42"/>
        <v>0</v>
      </c>
      <c r="Q126" s="551">
        <f t="shared" si="43"/>
        <v>0</v>
      </c>
      <c r="R126" s="852">
        <f t="shared" si="44"/>
        <v>0</v>
      </c>
      <c r="S126" s="858">
        <f t="shared" si="45"/>
        <v>0</v>
      </c>
    </row>
    <row r="127" spans="1:19" ht="18" customHeight="1" x14ac:dyDescent="0.2">
      <c r="A127" s="847" t="str">
        <f t="shared" si="28"/>
        <v>ك16</v>
      </c>
      <c r="B127" s="857">
        <f t="shared" si="29"/>
        <v>0</v>
      </c>
      <c r="C127" s="851">
        <f t="shared" si="30"/>
        <v>0</v>
      </c>
      <c r="D127" s="851">
        <f t="shared" si="31"/>
        <v>0</v>
      </c>
      <c r="E127" s="551">
        <f t="shared" si="32"/>
        <v>0</v>
      </c>
      <c r="F127" s="852">
        <f t="shared" si="33"/>
        <v>0</v>
      </c>
      <c r="G127" s="864">
        <f t="shared" si="34"/>
        <v>0</v>
      </c>
      <c r="H127" s="756">
        <f t="shared" si="35"/>
        <v>0</v>
      </c>
      <c r="I127" s="748">
        <f t="shared" si="36"/>
        <v>0</v>
      </c>
      <c r="J127" s="748">
        <f t="shared" si="37"/>
        <v>0</v>
      </c>
      <c r="K127" s="749">
        <f t="shared" si="38"/>
        <v>0</v>
      </c>
      <c r="L127" s="750">
        <f t="shared" si="39"/>
        <v>0</v>
      </c>
      <c r="M127" s="757">
        <f t="shared" si="40"/>
        <v>0</v>
      </c>
      <c r="N127" s="867">
        <f t="shared" si="41"/>
        <v>0</v>
      </c>
      <c r="O127" s="851">
        <f t="shared" si="46"/>
        <v>0</v>
      </c>
      <c r="P127" s="851">
        <f t="shared" si="42"/>
        <v>0</v>
      </c>
      <c r="Q127" s="551">
        <f t="shared" si="43"/>
        <v>0</v>
      </c>
      <c r="R127" s="852">
        <f t="shared" si="44"/>
        <v>0</v>
      </c>
      <c r="S127" s="858">
        <f t="shared" si="45"/>
        <v>0</v>
      </c>
    </row>
    <row r="128" spans="1:19" ht="18" customHeight="1" x14ac:dyDescent="0.2">
      <c r="A128" s="847" t="str">
        <f t="shared" si="28"/>
        <v>ك17</v>
      </c>
      <c r="B128" s="857">
        <f t="shared" si="29"/>
        <v>0</v>
      </c>
      <c r="C128" s="851">
        <f t="shared" si="30"/>
        <v>0</v>
      </c>
      <c r="D128" s="851">
        <f t="shared" si="31"/>
        <v>0</v>
      </c>
      <c r="E128" s="551">
        <f t="shared" si="32"/>
        <v>0</v>
      </c>
      <c r="F128" s="852">
        <f t="shared" si="33"/>
        <v>0</v>
      </c>
      <c r="G128" s="864">
        <f t="shared" si="34"/>
        <v>0</v>
      </c>
      <c r="H128" s="756">
        <f t="shared" si="35"/>
        <v>0</v>
      </c>
      <c r="I128" s="748">
        <f t="shared" si="36"/>
        <v>0</v>
      </c>
      <c r="J128" s="748">
        <f t="shared" si="37"/>
        <v>0</v>
      </c>
      <c r="K128" s="749">
        <f t="shared" si="38"/>
        <v>0</v>
      </c>
      <c r="L128" s="750">
        <f t="shared" si="39"/>
        <v>0</v>
      </c>
      <c r="M128" s="757">
        <f t="shared" si="40"/>
        <v>0</v>
      </c>
      <c r="N128" s="867">
        <f t="shared" si="41"/>
        <v>0</v>
      </c>
      <c r="O128" s="851">
        <f t="shared" si="46"/>
        <v>0</v>
      </c>
      <c r="P128" s="851">
        <f t="shared" si="42"/>
        <v>0</v>
      </c>
      <c r="Q128" s="551">
        <f t="shared" si="43"/>
        <v>0</v>
      </c>
      <c r="R128" s="852">
        <f t="shared" si="44"/>
        <v>0</v>
      </c>
      <c r="S128" s="858">
        <f t="shared" si="45"/>
        <v>0</v>
      </c>
    </row>
    <row r="129" spans="1:22" ht="18" customHeight="1" x14ac:dyDescent="0.2">
      <c r="A129" s="847" t="str">
        <f t="shared" si="28"/>
        <v>ك18</v>
      </c>
      <c r="B129" s="857">
        <f t="shared" si="29"/>
        <v>0</v>
      </c>
      <c r="C129" s="851">
        <f t="shared" si="30"/>
        <v>0</v>
      </c>
      <c r="D129" s="851">
        <f t="shared" si="31"/>
        <v>0</v>
      </c>
      <c r="E129" s="551">
        <f t="shared" si="32"/>
        <v>0</v>
      </c>
      <c r="F129" s="852">
        <f t="shared" si="33"/>
        <v>0</v>
      </c>
      <c r="G129" s="864">
        <f t="shared" si="34"/>
        <v>0</v>
      </c>
      <c r="H129" s="756">
        <f t="shared" si="35"/>
        <v>0</v>
      </c>
      <c r="I129" s="748">
        <f t="shared" si="36"/>
        <v>0</v>
      </c>
      <c r="J129" s="748">
        <f t="shared" si="37"/>
        <v>0</v>
      </c>
      <c r="K129" s="749">
        <f t="shared" si="38"/>
        <v>0</v>
      </c>
      <c r="L129" s="750">
        <f t="shared" si="39"/>
        <v>0</v>
      </c>
      <c r="M129" s="757">
        <f t="shared" si="40"/>
        <v>0</v>
      </c>
      <c r="N129" s="867">
        <f t="shared" si="41"/>
        <v>0</v>
      </c>
      <c r="O129" s="851">
        <f t="shared" si="46"/>
        <v>0</v>
      </c>
      <c r="P129" s="851">
        <f t="shared" si="42"/>
        <v>0</v>
      </c>
      <c r="Q129" s="551">
        <f t="shared" si="43"/>
        <v>0</v>
      </c>
      <c r="R129" s="852">
        <f t="shared" si="44"/>
        <v>0</v>
      </c>
      <c r="S129" s="858">
        <f t="shared" si="45"/>
        <v>0</v>
      </c>
    </row>
    <row r="130" spans="1:22" ht="18" customHeight="1" x14ac:dyDescent="0.2">
      <c r="A130" s="847" t="str">
        <f t="shared" si="28"/>
        <v>ك19</v>
      </c>
      <c r="B130" s="857">
        <f t="shared" si="29"/>
        <v>0</v>
      </c>
      <c r="C130" s="851">
        <f t="shared" si="30"/>
        <v>0</v>
      </c>
      <c r="D130" s="851">
        <f t="shared" si="31"/>
        <v>0</v>
      </c>
      <c r="E130" s="551">
        <f t="shared" si="32"/>
        <v>0</v>
      </c>
      <c r="F130" s="852">
        <f t="shared" si="33"/>
        <v>0</v>
      </c>
      <c r="G130" s="864">
        <f t="shared" si="34"/>
        <v>0</v>
      </c>
      <c r="H130" s="756">
        <f t="shared" si="35"/>
        <v>0</v>
      </c>
      <c r="I130" s="748">
        <f t="shared" si="36"/>
        <v>0</v>
      </c>
      <c r="J130" s="748">
        <f t="shared" si="37"/>
        <v>0</v>
      </c>
      <c r="K130" s="749">
        <f t="shared" si="38"/>
        <v>0</v>
      </c>
      <c r="L130" s="750">
        <f t="shared" si="39"/>
        <v>0</v>
      </c>
      <c r="M130" s="757">
        <f t="shared" si="40"/>
        <v>0</v>
      </c>
      <c r="N130" s="867">
        <f t="shared" si="41"/>
        <v>0</v>
      </c>
      <c r="O130" s="851">
        <f t="shared" si="46"/>
        <v>0</v>
      </c>
      <c r="P130" s="851">
        <f t="shared" si="42"/>
        <v>0</v>
      </c>
      <c r="Q130" s="551">
        <f t="shared" si="43"/>
        <v>0</v>
      </c>
      <c r="R130" s="852">
        <f t="shared" si="44"/>
        <v>0</v>
      </c>
      <c r="S130" s="858">
        <f t="shared" si="45"/>
        <v>0</v>
      </c>
    </row>
    <row r="131" spans="1:22" ht="18" customHeight="1" thickBot="1" x14ac:dyDescent="0.25">
      <c r="A131" s="848" t="str">
        <f t="shared" si="28"/>
        <v>ك20</v>
      </c>
      <c r="B131" s="859">
        <f t="shared" si="29"/>
        <v>0</v>
      </c>
      <c r="C131" s="860">
        <f t="shared" si="30"/>
        <v>0</v>
      </c>
      <c r="D131" s="860">
        <f t="shared" si="31"/>
        <v>0</v>
      </c>
      <c r="E131" s="823">
        <f t="shared" si="32"/>
        <v>0</v>
      </c>
      <c r="F131" s="861">
        <f t="shared" si="33"/>
        <v>0</v>
      </c>
      <c r="G131" s="865">
        <f t="shared" si="34"/>
        <v>0</v>
      </c>
      <c r="H131" s="758">
        <f t="shared" si="35"/>
        <v>0</v>
      </c>
      <c r="I131" s="759">
        <f t="shared" si="36"/>
        <v>0</v>
      </c>
      <c r="J131" s="759">
        <f t="shared" si="37"/>
        <v>0</v>
      </c>
      <c r="K131" s="760">
        <f t="shared" si="38"/>
        <v>0</v>
      </c>
      <c r="L131" s="761">
        <f t="shared" si="39"/>
        <v>0</v>
      </c>
      <c r="M131" s="762">
        <f t="shared" si="40"/>
        <v>0</v>
      </c>
      <c r="N131" s="868">
        <f t="shared" si="41"/>
        <v>0</v>
      </c>
      <c r="O131" s="860">
        <f t="shared" si="46"/>
        <v>0</v>
      </c>
      <c r="P131" s="860">
        <f t="shared" si="42"/>
        <v>0</v>
      </c>
      <c r="Q131" s="823">
        <f t="shared" si="43"/>
        <v>0</v>
      </c>
      <c r="R131" s="861">
        <f t="shared" si="44"/>
        <v>0</v>
      </c>
      <c r="S131" s="862">
        <f t="shared" si="45"/>
        <v>0</v>
      </c>
    </row>
    <row r="132" spans="1:22" ht="18" customHeight="1" thickBot="1" x14ac:dyDescent="0.25">
      <c r="A132" s="52"/>
    </row>
    <row r="133" spans="1:22" ht="30" customHeight="1" thickBot="1" x14ac:dyDescent="0.25">
      <c r="A133" s="1091" t="str">
        <f>A110</f>
        <v>رمز الكمره</v>
      </c>
      <c r="F133" s="1120" t="s">
        <v>351</v>
      </c>
      <c r="G133" s="1121"/>
      <c r="H133" s="1122"/>
    </row>
    <row r="134" spans="1:22" ht="27.75" customHeight="1" thickBot="1" x14ac:dyDescent="0.25">
      <c r="A134" s="1092"/>
      <c r="B134" s="694" t="str">
        <f>A112</f>
        <v>ك1</v>
      </c>
      <c r="C134" s="695" t="str">
        <f>A113</f>
        <v>ك2</v>
      </c>
      <c r="D134" s="695" t="str">
        <f>A114</f>
        <v>ك3</v>
      </c>
      <c r="E134" s="695" t="str">
        <f>A115</f>
        <v>ك4</v>
      </c>
      <c r="F134" s="695" t="str">
        <f>A116</f>
        <v>ك5</v>
      </c>
      <c r="G134" s="695" t="str">
        <f>A117</f>
        <v>ك6</v>
      </c>
      <c r="H134" s="695" t="str">
        <f>A118</f>
        <v>ك7</v>
      </c>
      <c r="I134" s="695" t="str">
        <f>A119</f>
        <v>ك8</v>
      </c>
      <c r="J134" s="695" t="str">
        <f>A120</f>
        <v>ك9</v>
      </c>
      <c r="K134" s="695" t="str">
        <f>A121</f>
        <v>ك10</v>
      </c>
      <c r="L134" s="695" t="str">
        <f>A122</f>
        <v>ك11</v>
      </c>
      <c r="M134" s="695" t="str">
        <f>A123</f>
        <v>ك12</v>
      </c>
      <c r="N134" s="695" t="str">
        <f>A124</f>
        <v>ك13</v>
      </c>
      <c r="O134" s="695" t="str">
        <f>A125</f>
        <v>ك14</v>
      </c>
      <c r="P134" s="695" t="str">
        <f>A126</f>
        <v>ك15</v>
      </c>
      <c r="Q134" s="695" t="str">
        <f>A127</f>
        <v>ك16</v>
      </c>
      <c r="R134" s="695" t="str">
        <f>A128</f>
        <v>ك17</v>
      </c>
      <c r="S134" s="695" t="str">
        <f>A129</f>
        <v>ك18</v>
      </c>
      <c r="T134" s="695" t="str">
        <f>A130</f>
        <v>ك19</v>
      </c>
      <c r="U134" s="696" t="str">
        <f>A131</f>
        <v>ك20</v>
      </c>
    </row>
    <row r="135" spans="1:22" ht="24.75" customHeight="1" thickBot="1" x14ac:dyDescent="0.25">
      <c r="A135" s="709" t="s">
        <v>34</v>
      </c>
      <c r="B135" s="697">
        <f>B88*R88*((2*C88)+(2*D88)-0.2+0.1)</f>
        <v>40.799999999999997</v>
      </c>
      <c r="C135" s="698">
        <f>B89*R89*((2*C89)+(2*D89)-0.2+0.1)</f>
        <v>40.799999999999997</v>
      </c>
      <c r="D135" s="698">
        <f>B90*R90*((2*C90)+(2*D90)-0.2+0.1)</f>
        <v>0</v>
      </c>
      <c r="E135" s="698">
        <f>B91*R91*((2*C91)+(2*D91)-0.2+0.1)</f>
        <v>0</v>
      </c>
      <c r="F135" s="698">
        <f>B92*R92*((2*C92)+(2*D92)-0.2+0.1)</f>
        <v>0</v>
      </c>
      <c r="G135" s="698">
        <f>B93*R93*((2*C93)+(2*D93)-0.2+0.1)</f>
        <v>0</v>
      </c>
      <c r="H135" s="698">
        <f>B94*R94*((2*C94)+(2*D94)-0.2+0.1)</f>
        <v>0</v>
      </c>
      <c r="I135" s="698">
        <f>B95*R95*((2*C95)+(2*D95)-0.2+0.1)</f>
        <v>0</v>
      </c>
      <c r="J135" s="698">
        <f>B96*R96*((2*C96)+(2*D96)-0.2+0.1)</f>
        <v>0</v>
      </c>
      <c r="K135" s="698">
        <f>B97*R97*((2*C97)+(2*D97)-0.2+0.1)</f>
        <v>0</v>
      </c>
      <c r="L135" s="698">
        <f>B98*R98*((2*C98)+(2*D98)-0.2+0.1)</f>
        <v>0</v>
      </c>
      <c r="M135" s="698">
        <f>B99*R99*((2*C99)+(2*D99)-0.2+0.1)</f>
        <v>0</v>
      </c>
      <c r="N135" s="698">
        <f>B100*R100*((2*C100)+(2*D100)-0.2+0.1)</f>
        <v>0</v>
      </c>
      <c r="O135" s="698">
        <f>B101*R101*((2*C101)+(2*D101)-0.2+0.1)</f>
        <v>0</v>
      </c>
      <c r="P135" s="698">
        <f>B102*R102*((2*C102)+(2*D102)-0.2+0.1)</f>
        <v>0</v>
      </c>
      <c r="Q135" s="698">
        <f>B103*R103*((2*C103)+(2*D103)-0.2+0.1)</f>
        <v>0</v>
      </c>
      <c r="R135" s="698">
        <f>B104*R104*((2*C104)+(2*D104)-0.2+0.1)</f>
        <v>0</v>
      </c>
      <c r="S135" s="698">
        <f>B105*R105*((2*C105)+(2*D105)-0.2+0.1)</f>
        <v>0</v>
      </c>
      <c r="T135" s="698">
        <f>B106*R106*((2*C106)+(2*D106)-0.2+0.1)</f>
        <v>0</v>
      </c>
      <c r="U135" s="699">
        <f>B107*R107*((2*C107)+(2*D107)-0.2+0.1)</f>
        <v>0</v>
      </c>
    </row>
    <row r="136" spans="1:22" ht="23.25" customHeight="1" thickBot="1" x14ac:dyDescent="0.25">
      <c r="A136" s="709" t="s">
        <v>132</v>
      </c>
      <c r="B136" s="700">
        <f>B135*S88^2/162</f>
        <v>25.185185185185183</v>
      </c>
      <c r="C136" s="701">
        <f>C135*S89^2/162</f>
        <v>36.266666666666666</v>
      </c>
      <c r="D136" s="701">
        <f>D135*S90^2/162</f>
        <v>0</v>
      </c>
      <c r="E136" s="701">
        <f>E135*S91^2/162</f>
        <v>0</v>
      </c>
      <c r="F136" s="701">
        <f>F135*S92^2/162</f>
        <v>0</v>
      </c>
      <c r="G136" s="701">
        <f>G135*S93^2/162</f>
        <v>0</v>
      </c>
      <c r="H136" s="701">
        <f>H135*S94^2/162</f>
        <v>0</v>
      </c>
      <c r="I136" s="701">
        <f>I135*S95^2/162</f>
        <v>0</v>
      </c>
      <c r="J136" s="701">
        <f>J135*S96^2/162</f>
        <v>0</v>
      </c>
      <c r="K136" s="701">
        <f>K135*S97^2/162</f>
        <v>0</v>
      </c>
      <c r="L136" s="701">
        <f>L135*S98^2/162</f>
        <v>0</v>
      </c>
      <c r="M136" s="701">
        <f>M135*S99^2/162</f>
        <v>0</v>
      </c>
      <c r="N136" s="701">
        <f>N135*S100^2/162</f>
        <v>0</v>
      </c>
      <c r="O136" s="701">
        <f>O135*S101^2/162</f>
        <v>0</v>
      </c>
      <c r="P136" s="701">
        <f>P135*S102^2/162</f>
        <v>0</v>
      </c>
      <c r="Q136" s="701">
        <f>Q135*S103^2/162</f>
        <v>0</v>
      </c>
      <c r="R136" s="701">
        <f>R135*S104^2/162</f>
        <v>0</v>
      </c>
      <c r="S136" s="701">
        <f>S135*S105^2/162</f>
        <v>0</v>
      </c>
      <c r="T136" s="701">
        <f>T135*S106^2/162</f>
        <v>0</v>
      </c>
      <c r="U136" s="702">
        <f>U135*S107^2/162</f>
        <v>0</v>
      </c>
      <c r="V136" s="869">
        <f>SUM(B136:U136)</f>
        <v>61.451851851851849</v>
      </c>
    </row>
    <row r="137" spans="1:22" ht="24.75" customHeight="1" thickBot="1" x14ac:dyDescent="0.25">
      <c r="A137" s="707" t="s">
        <v>14</v>
      </c>
      <c r="B137" s="632">
        <f>S88</f>
        <v>10</v>
      </c>
      <c r="C137" s="631">
        <f>S89</f>
        <v>12</v>
      </c>
      <c r="D137" s="631">
        <f>S90</f>
        <v>8</v>
      </c>
      <c r="E137" s="631">
        <f>S91</f>
        <v>10</v>
      </c>
      <c r="F137" s="631">
        <f>S92</f>
        <v>8</v>
      </c>
      <c r="G137" s="631">
        <f>S93</f>
        <v>12</v>
      </c>
      <c r="H137" s="631">
        <f>S94</f>
        <v>12</v>
      </c>
      <c r="I137" s="631">
        <f>S95</f>
        <v>10</v>
      </c>
      <c r="J137" s="631">
        <f>S96</f>
        <v>8</v>
      </c>
      <c r="K137" s="631">
        <f>S97</f>
        <v>8</v>
      </c>
      <c r="L137" s="631">
        <f>S98</f>
        <v>8</v>
      </c>
      <c r="M137" s="631">
        <f>S99</f>
        <v>8</v>
      </c>
      <c r="N137" s="631">
        <f>S100</f>
        <v>8</v>
      </c>
      <c r="O137" s="631">
        <f>S101</f>
        <v>8</v>
      </c>
      <c r="P137" s="631">
        <f>S102</f>
        <v>8</v>
      </c>
      <c r="Q137" s="631">
        <f>S103</f>
        <v>8</v>
      </c>
      <c r="R137" s="631">
        <f>S104</f>
        <v>8</v>
      </c>
      <c r="S137" s="631">
        <f>S105</f>
        <v>8</v>
      </c>
      <c r="T137" s="631">
        <f>S106</f>
        <v>8</v>
      </c>
      <c r="U137" s="633">
        <f>S107</f>
        <v>10</v>
      </c>
    </row>
    <row r="138" spans="1:22" ht="36.75" customHeight="1" thickBot="1" x14ac:dyDescent="0.25">
      <c r="A138" s="708" t="s">
        <v>438</v>
      </c>
      <c r="B138" s="703">
        <f>B88*C88*D88</f>
        <v>0.72</v>
      </c>
      <c r="C138" s="704">
        <f>B89*C89*D89</f>
        <v>0.72</v>
      </c>
      <c r="D138" s="704">
        <f>B90*C90*D90</f>
        <v>0</v>
      </c>
      <c r="E138" s="704">
        <f>B91*C91*D91</f>
        <v>0</v>
      </c>
      <c r="F138" s="704">
        <f>B92*C92*D92</f>
        <v>0</v>
      </c>
      <c r="G138" s="704">
        <f>B93*C93*D93</f>
        <v>0</v>
      </c>
      <c r="H138" s="704">
        <f>B94*C94*D94</f>
        <v>0</v>
      </c>
      <c r="I138" s="704">
        <f>B95*C95*D95</f>
        <v>0</v>
      </c>
      <c r="J138" s="704">
        <f>B96*C96*D96</f>
        <v>0</v>
      </c>
      <c r="K138" s="704">
        <f>B97*C97*D97</f>
        <v>0</v>
      </c>
      <c r="L138" s="704">
        <f>B98*C98*D98</f>
        <v>0</v>
      </c>
      <c r="M138" s="704">
        <f>B99*C99*D99</f>
        <v>0</v>
      </c>
      <c r="N138" s="704">
        <f>B100*C100*D100</f>
        <v>0</v>
      </c>
      <c r="O138" s="704">
        <f>B101*C101*D101</f>
        <v>0</v>
      </c>
      <c r="P138" s="704">
        <f>B102*C102*D102</f>
        <v>0</v>
      </c>
      <c r="Q138" s="704">
        <f>B103*C103*D103</f>
        <v>0</v>
      </c>
      <c r="R138" s="704">
        <f>B104*C104*D104</f>
        <v>0</v>
      </c>
      <c r="S138" s="704">
        <f>B105*C105*D105</f>
        <v>0</v>
      </c>
      <c r="T138" s="704">
        <f>B106*C106*D106</f>
        <v>0</v>
      </c>
      <c r="U138" s="705">
        <f>B107*C107*D107</f>
        <v>0</v>
      </c>
      <c r="V138" s="869">
        <f>SUM(B138:U138)</f>
        <v>1.44</v>
      </c>
    </row>
    <row r="139" spans="1:22" ht="18" customHeight="1" thickBot="1" x14ac:dyDescent="0.25"/>
    <row r="140" spans="1:22" ht="18" customHeight="1" x14ac:dyDescent="0.2">
      <c r="A140" s="303"/>
      <c r="E140" s="1033" t="str">
        <f>C83</f>
        <v>كمرات  الثالث</v>
      </c>
      <c r="F140" s="1034"/>
    </row>
    <row r="141" spans="1:22" ht="18" customHeight="1" x14ac:dyDescent="0.2">
      <c r="A141" s="303"/>
      <c r="E141" s="1035"/>
      <c r="F141" s="1036"/>
    </row>
    <row r="142" spans="1:22" ht="18" customHeight="1" thickBot="1" x14ac:dyDescent="0.25">
      <c r="A142" s="303"/>
      <c r="E142" s="1037"/>
      <c r="F142" s="1038"/>
    </row>
    <row r="143" spans="1:22" ht="30.75" customHeight="1" thickBot="1" x14ac:dyDescent="0.25">
      <c r="A143" s="1124" t="s">
        <v>131</v>
      </c>
      <c r="B143" s="1125"/>
      <c r="C143" s="706" t="s">
        <v>14</v>
      </c>
      <c r="D143" s="1123">
        <v>22</v>
      </c>
      <c r="E143" s="1123"/>
      <c r="F143" s="1123">
        <v>18</v>
      </c>
      <c r="G143" s="1123"/>
      <c r="H143" s="1123">
        <v>16</v>
      </c>
      <c r="I143" s="1123"/>
      <c r="J143" s="1123">
        <v>12</v>
      </c>
      <c r="K143" s="1123"/>
      <c r="L143" s="1123">
        <v>10</v>
      </c>
      <c r="M143" s="1123"/>
      <c r="N143" s="1123">
        <v>8</v>
      </c>
      <c r="O143" s="1123"/>
      <c r="P143" s="1031" t="s">
        <v>208</v>
      </c>
      <c r="Q143" s="1031"/>
    </row>
    <row r="144" spans="1:22" ht="37.5" customHeight="1" thickBot="1" x14ac:dyDescent="0.25">
      <c r="A144" s="1126"/>
      <c r="B144" s="1127"/>
      <c r="C144" s="706" t="s">
        <v>132</v>
      </c>
      <c r="D144" s="1128">
        <f>SUMIFS($F$112:$F$131,$G$112:$G$131,D143)+SUMIFS($L$112:$L$131,$M$112:$M$131,D143)+SUMIFS($R$112:$R$131,$S$112:$S$131,D143)+SUMIFS($B$136:$U$136,$B$137:$U$137,D143)</f>
        <v>0</v>
      </c>
      <c r="E144" s="1128"/>
      <c r="F144" s="1128">
        <f t="shared" ref="F144" si="47">SUMIFS($F$112:$F$131,$G$112:$G$131,F143)+SUMIFS($L$112:$L$131,$M$112:$M$131,F143)+SUMIFS($R$112:$R$131,$S$112:$S$131,F143)+SUMIFS($B$136:$U$136,$B$137:$U$137,F143)</f>
        <v>120</v>
      </c>
      <c r="G144" s="1128"/>
      <c r="H144" s="1128">
        <f t="shared" ref="H144" si="48">SUMIFS($F$112:$F$131,$G$112:$G$131,H143)+SUMIFS($L$112:$L$131,$M$112:$M$131,H143)+SUMIFS($R$112:$R$131,$S$112:$S$131,H143)+SUMIFS($B$136:$U$136,$B$137:$U$137,H143)</f>
        <v>94.81481481481481</v>
      </c>
      <c r="I144" s="1128"/>
      <c r="J144" s="1128">
        <f t="shared" ref="J144" si="49">SUMIFS($F$112:$F$131,$G$112:$G$131,J143)+SUMIFS($L$112:$L$131,$M$112:$M$131,J143)+SUMIFS($R$112:$R$131,$S$112:$S$131,J143)+SUMIFS($B$136:$U$136,$B$137:$U$137,J143)</f>
        <v>36.266666666666666</v>
      </c>
      <c r="K144" s="1128"/>
      <c r="L144" s="1128">
        <f t="shared" ref="L144" si="50">SUMIFS($F$112:$F$131,$G$112:$G$131,L143)+SUMIFS($L$112:$L$131,$M$112:$M$131,L143)+SUMIFS($R$112:$R$131,$S$112:$S$131,L143)+SUMIFS($B$136:$U$136,$B$137:$U$137,L143)</f>
        <v>25.185185185185183</v>
      </c>
      <c r="M144" s="1128"/>
      <c r="N144" s="1128">
        <f t="shared" ref="N144" si="51">SUMIFS($F$112:$F$131,$G$112:$G$131,N143)+SUMIFS($L$112:$L$131,$M$112:$M$131,N143)+SUMIFS($R$112:$R$131,$S$112:$S$131,N143)+SUMIFS($B$136:$U$136,$B$137:$U$137,N143)</f>
        <v>0</v>
      </c>
      <c r="O144" s="1128"/>
      <c r="P144" s="1032">
        <f>V138</f>
        <v>1.44</v>
      </c>
      <c r="Q144" s="1032"/>
    </row>
    <row r="145" spans="18:18" s="303" customFormat="1" ht="18" customHeight="1" x14ac:dyDescent="0.2">
      <c r="R145" s="513"/>
    </row>
  </sheetData>
  <mergeCells count="48">
    <mergeCell ref="F2:H3"/>
    <mergeCell ref="J2:L3"/>
    <mergeCell ref="N2:O3"/>
    <mergeCell ref="Q4:T4"/>
    <mergeCell ref="A30:K31"/>
    <mergeCell ref="M4:P4"/>
    <mergeCell ref="G4:H4"/>
    <mergeCell ref="I4:L4"/>
    <mergeCell ref="B4:D4"/>
    <mergeCell ref="E4:F4"/>
    <mergeCell ref="B32:G32"/>
    <mergeCell ref="H32:M32"/>
    <mergeCell ref="O32:Q32"/>
    <mergeCell ref="O34:Q34"/>
    <mergeCell ref="B57:G57"/>
    <mergeCell ref="H57:M57"/>
    <mergeCell ref="O60:P60"/>
    <mergeCell ref="I82:N83"/>
    <mergeCell ref="C83:D84"/>
    <mergeCell ref="H84:K85"/>
    <mergeCell ref="L84:M85"/>
    <mergeCell ref="N84:Q85"/>
    <mergeCell ref="A86:A87"/>
    <mergeCell ref="F86:G86"/>
    <mergeCell ref="R86:S86"/>
    <mergeCell ref="A109:P109"/>
    <mergeCell ref="A110:A111"/>
    <mergeCell ref="B110:G110"/>
    <mergeCell ref="H110:M110"/>
    <mergeCell ref="N110:S110"/>
    <mergeCell ref="A133:A134"/>
    <mergeCell ref="F133:H133"/>
    <mergeCell ref="E140:F142"/>
    <mergeCell ref="A143:B144"/>
    <mergeCell ref="D143:E143"/>
    <mergeCell ref="F143:G143"/>
    <mergeCell ref="H143:I143"/>
    <mergeCell ref="J143:K143"/>
    <mergeCell ref="L143:M143"/>
    <mergeCell ref="N143:O143"/>
    <mergeCell ref="P143:Q143"/>
    <mergeCell ref="D144:E144"/>
    <mergeCell ref="F144:G144"/>
    <mergeCell ref="H144:I144"/>
    <mergeCell ref="J144:K144"/>
    <mergeCell ref="L144:M144"/>
    <mergeCell ref="N144:O144"/>
    <mergeCell ref="P144:Q144"/>
  </mergeCells>
  <phoneticPr fontId="2" type="noConversion"/>
  <printOptions horizontalCentered="1"/>
  <pageMargins left="0" right="0" top="0" bottom="0" header="0" footer="0"/>
  <pageSetup paperSize="9" scale="65" orientation="landscape" r:id="rId1"/>
  <headerFooter alignWithMargins="0"/>
  <rowBreaks count="3" manualBreakCount="3">
    <brk id="28" max="20" man="1"/>
    <brk id="81" max="20" man="1"/>
    <brk id="131" max="20" man="1"/>
  </rowBreaks>
  <colBreaks count="1" manualBreakCount="1">
    <brk id="21" max="1048575" man="1"/>
  </colBreaks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/>
  <dimension ref="A1:V145"/>
  <sheetViews>
    <sheetView rightToLeft="1" view="pageBreakPreview" topLeftCell="A120" zoomScale="70" zoomScaleNormal="75" zoomScaleSheetLayoutView="70" workbookViewId="0">
      <selection activeCell="F113" sqref="F113"/>
    </sheetView>
  </sheetViews>
  <sheetFormatPr defaultRowHeight="18" x14ac:dyDescent="0.2"/>
  <cols>
    <col min="1" max="1" width="9.28515625" style="306" customWidth="1"/>
    <col min="2" max="2" width="10.140625" style="303" bestFit="1" customWidth="1"/>
    <col min="3" max="3" width="11.85546875" style="303" bestFit="1" customWidth="1"/>
    <col min="4" max="4" width="10.85546875" style="303" bestFit="1" customWidth="1"/>
    <col min="5" max="5" width="11.7109375" style="303" bestFit="1" customWidth="1"/>
    <col min="6" max="6" width="10" style="303" bestFit="1" customWidth="1"/>
    <col min="7" max="7" width="10.5703125" style="303" customWidth="1"/>
    <col min="8" max="8" width="11.28515625" style="303" customWidth="1"/>
    <col min="9" max="9" width="9.7109375" style="303" customWidth="1"/>
    <col min="10" max="10" width="10" style="303" bestFit="1" customWidth="1"/>
    <col min="11" max="11" width="11.7109375" style="303" customWidth="1"/>
    <col min="12" max="12" width="9.85546875" style="303" bestFit="1" customWidth="1"/>
    <col min="13" max="13" width="9.140625" style="303"/>
    <col min="14" max="14" width="11.7109375" style="303" customWidth="1"/>
    <col min="15" max="16" width="10" style="303" bestFit="1" customWidth="1"/>
    <col min="17" max="17" width="10.7109375" style="303" customWidth="1"/>
    <col min="18" max="18" width="10" style="303" customWidth="1"/>
    <col min="19" max="19" width="9.42578125" style="303" customWidth="1"/>
    <col min="20" max="20" width="8.28515625" style="303" customWidth="1"/>
    <col min="21" max="21" width="9.140625" style="303"/>
    <col min="22" max="22" width="11.42578125" style="303" customWidth="1"/>
    <col min="23" max="16384" width="9.140625" style="303"/>
  </cols>
  <sheetData>
    <row r="1" spans="1:20" ht="18.75" thickBot="1" x14ac:dyDescent="0.25">
      <c r="A1" s="52"/>
      <c r="B1" s="513"/>
      <c r="C1" s="513"/>
      <c r="D1" s="38"/>
      <c r="E1" s="513"/>
      <c r="F1" s="513"/>
      <c r="G1" s="513"/>
      <c r="H1" s="513"/>
      <c r="I1" s="513"/>
      <c r="J1" s="513"/>
      <c r="K1" s="513"/>
      <c r="L1" s="513"/>
      <c r="M1" s="513"/>
      <c r="N1" s="513"/>
      <c r="O1" s="513"/>
      <c r="P1" s="513"/>
      <c r="Q1" s="513"/>
    </row>
    <row r="2" spans="1:20" x14ac:dyDescent="0.2">
      <c r="A2" s="52"/>
      <c r="B2" s="513"/>
      <c r="C2" s="513"/>
      <c r="D2" s="38"/>
      <c r="E2" s="513"/>
      <c r="F2" s="1041" t="s">
        <v>83</v>
      </c>
      <c r="G2" s="1042"/>
      <c r="H2" s="1043"/>
      <c r="I2" s="513"/>
      <c r="J2" s="1129" t="s">
        <v>133</v>
      </c>
      <c r="K2" s="1042"/>
      <c r="L2" s="1043"/>
      <c r="M2" s="513"/>
      <c r="N2" s="1041">
        <f>قواعد!M2</f>
        <v>0</v>
      </c>
      <c r="O2" s="1043"/>
      <c r="P2" s="513"/>
      <c r="Q2" s="513"/>
    </row>
    <row r="3" spans="1:20" ht="18.75" thickBot="1" x14ac:dyDescent="0.25">
      <c r="A3" s="52"/>
      <c r="B3" s="513"/>
      <c r="C3" s="513"/>
      <c r="D3" s="38"/>
      <c r="E3" s="513"/>
      <c r="F3" s="1044"/>
      <c r="G3" s="1045"/>
      <c r="H3" s="1046"/>
      <c r="I3" s="513"/>
      <c r="J3" s="1044"/>
      <c r="K3" s="1045"/>
      <c r="L3" s="1046"/>
      <c r="M3" s="513"/>
      <c r="N3" s="1044"/>
      <c r="O3" s="1046"/>
      <c r="P3" s="513"/>
      <c r="Q3" s="513"/>
    </row>
    <row r="4" spans="1:20" ht="18.75" thickBot="1" x14ac:dyDescent="0.25">
      <c r="A4" s="536" t="s">
        <v>405</v>
      </c>
      <c r="B4" s="1054" t="s">
        <v>86</v>
      </c>
      <c r="C4" s="1055"/>
      <c r="D4" s="1055"/>
      <c r="E4" s="1051" t="s">
        <v>13</v>
      </c>
      <c r="F4" s="1051"/>
      <c r="G4" s="1051" t="s">
        <v>13</v>
      </c>
      <c r="H4" s="1051"/>
      <c r="I4" s="1063" t="s">
        <v>87</v>
      </c>
      <c r="J4" s="1064"/>
      <c r="K4" s="1064"/>
      <c r="L4" s="1065"/>
      <c r="M4" s="1062" t="s">
        <v>60</v>
      </c>
      <c r="N4" s="1062"/>
      <c r="O4" s="1062"/>
      <c r="P4" s="1062"/>
      <c r="Q4" s="1066" t="s">
        <v>409</v>
      </c>
      <c r="R4" s="1067"/>
      <c r="S4" s="1067"/>
      <c r="T4" s="1068"/>
    </row>
    <row r="5" spans="1:20" ht="18.75" thickBot="1" x14ac:dyDescent="0.25">
      <c r="A5" s="537" t="s">
        <v>404</v>
      </c>
      <c r="B5" s="681" t="s">
        <v>61</v>
      </c>
      <c r="C5" s="674" t="s">
        <v>11</v>
      </c>
      <c r="D5" s="674" t="s">
        <v>35</v>
      </c>
      <c r="E5" s="675" t="s">
        <v>62</v>
      </c>
      <c r="F5" s="676" t="s">
        <v>14</v>
      </c>
      <c r="G5" s="676" t="s">
        <v>63</v>
      </c>
      <c r="H5" s="676" t="s">
        <v>14</v>
      </c>
      <c r="I5" s="538" t="s">
        <v>88</v>
      </c>
      <c r="J5" s="538" t="s">
        <v>89</v>
      </c>
      <c r="K5" s="538" t="s">
        <v>407</v>
      </c>
      <c r="L5" s="538" t="s">
        <v>408</v>
      </c>
      <c r="M5" s="678" t="s">
        <v>62</v>
      </c>
      <c r="N5" s="679" t="s">
        <v>14</v>
      </c>
      <c r="O5" s="678" t="s">
        <v>63</v>
      </c>
      <c r="P5" s="678" t="s">
        <v>14</v>
      </c>
      <c r="Q5" s="680" t="s">
        <v>88</v>
      </c>
      <c r="R5" s="680" t="s">
        <v>89</v>
      </c>
      <c r="S5" s="680" t="s">
        <v>407</v>
      </c>
      <c r="T5" s="680" t="s">
        <v>408</v>
      </c>
    </row>
    <row r="6" spans="1:20" x14ac:dyDescent="0.2">
      <c r="A6" s="687" t="s">
        <v>90</v>
      </c>
      <c r="B6" s="682">
        <v>4</v>
      </c>
      <c r="C6" s="661">
        <v>3</v>
      </c>
      <c r="D6" s="574">
        <v>0.12</v>
      </c>
      <c r="E6" s="665">
        <v>6</v>
      </c>
      <c r="F6" s="666">
        <v>10</v>
      </c>
      <c r="G6" s="666">
        <v>5</v>
      </c>
      <c r="H6" s="666">
        <v>12</v>
      </c>
      <c r="I6" s="671">
        <v>3</v>
      </c>
      <c r="J6" s="671">
        <v>3</v>
      </c>
      <c r="K6" s="671">
        <v>3.5</v>
      </c>
      <c r="L6" s="671">
        <v>4</v>
      </c>
      <c r="M6" s="628">
        <v>6</v>
      </c>
      <c r="N6" s="628">
        <v>10</v>
      </c>
      <c r="O6" s="628">
        <v>5</v>
      </c>
      <c r="P6" s="628">
        <v>12</v>
      </c>
      <c r="Q6" s="539">
        <v>0.12</v>
      </c>
      <c r="R6" s="539">
        <v>0.25</v>
      </c>
      <c r="S6" s="539">
        <v>0.25</v>
      </c>
      <c r="T6" s="540">
        <v>0.12</v>
      </c>
    </row>
    <row r="7" spans="1:20" x14ac:dyDescent="0.2">
      <c r="A7" s="685" t="s">
        <v>91</v>
      </c>
      <c r="B7" s="683"/>
      <c r="C7" s="662"/>
      <c r="D7" s="663"/>
      <c r="E7" s="667"/>
      <c r="F7" s="668"/>
      <c r="G7" s="668"/>
      <c r="H7" s="668"/>
      <c r="I7" s="672"/>
      <c r="J7" s="672"/>
      <c r="K7" s="672"/>
      <c r="L7" s="672"/>
      <c r="M7" s="627"/>
      <c r="N7" s="627"/>
      <c r="O7" s="627"/>
      <c r="P7" s="627"/>
      <c r="Q7" s="541"/>
      <c r="R7" s="541"/>
      <c r="S7" s="541"/>
      <c r="T7" s="542"/>
    </row>
    <row r="8" spans="1:20" x14ac:dyDescent="0.2">
      <c r="A8" s="685" t="s">
        <v>92</v>
      </c>
      <c r="B8" s="683"/>
      <c r="C8" s="662"/>
      <c r="D8" s="663"/>
      <c r="E8" s="667"/>
      <c r="F8" s="668"/>
      <c r="G8" s="668"/>
      <c r="H8" s="668"/>
      <c r="I8" s="672"/>
      <c r="J8" s="672"/>
      <c r="K8" s="672"/>
      <c r="L8" s="672"/>
      <c r="M8" s="627"/>
      <c r="N8" s="627"/>
      <c r="O8" s="627"/>
      <c r="P8" s="627"/>
      <c r="Q8" s="541"/>
      <c r="R8" s="541"/>
      <c r="S8" s="541"/>
      <c r="T8" s="542"/>
    </row>
    <row r="9" spans="1:20" x14ac:dyDescent="0.2">
      <c r="A9" s="685" t="s">
        <v>93</v>
      </c>
      <c r="B9" s="683"/>
      <c r="C9" s="662"/>
      <c r="D9" s="663"/>
      <c r="E9" s="667"/>
      <c r="F9" s="668"/>
      <c r="G9" s="668"/>
      <c r="H9" s="668"/>
      <c r="I9" s="672"/>
      <c r="J9" s="672"/>
      <c r="K9" s="672"/>
      <c r="L9" s="672"/>
      <c r="M9" s="627"/>
      <c r="N9" s="627"/>
      <c r="O9" s="627"/>
      <c r="P9" s="627"/>
      <c r="Q9" s="541"/>
      <c r="R9" s="541"/>
      <c r="S9" s="541"/>
      <c r="T9" s="542"/>
    </row>
    <row r="10" spans="1:20" x14ac:dyDescent="0.2">
      <c r="A10" s="685" t="s">
        <v>94</v>
      </c>
      <c r="B10" s="683"/>
      <c r="C10" s="662"/>
      <c r="D10" s="663"/>
      <c r="E10" s="667"/>
      <c r="F10" s="668"/>
      <c r="G10" s="668"/>
      <c r="H10" s="668"/>
      <c r="I10" s="672"/>
      <c r="J10" s="672"/>
      <c r="K10" s="672"/>
      <c r="L10" s="672"/>
      <c r="M10" s="627"/>
      <c r="N10" s="627"/>
      <c r="O10" s="627"/>
      <c r="P10" s="627"/>
      <c r="Q10" s="541"/>
      <c r="R10" s="541"/>
      <c r="S10" s="541"/>
      <c r="T10" s="542"/>
    </row>
    <row r="11" spans="1:20" x14ac:dyDescent="0.2">
      <c r="A11" s="685" t="s">
        <v>95</v>
      </c>
      <c r="B11" s="683"/>
      <c r="C11" s="662"/>
      <c r="D11" s="663"/>
      <c r="E11" s="667"/>
      <c r="F11" s="668"/>
      <c r="G11" s="668"/>
      <c r="H11" s="668"/>
      <c r="I11" s="672"/>
      <c r="J11" s="672"/>
      <c r="K11" s="672"/>
      <c r="L11" s="672"/>
      <c r="M11" s="627"/>
      <c r="N11" s="627"/>
      <c r="O11" s="627"/>
      <c r="P11" s="627"/>
      <c r="Q11" s="541"/>
      <c r="R11" s="541"/>
      <c r="S11" s="541"/>
      <c r="T11" s="542"/>
    </row>
    <row r="12" spans="1:20" x14ac:dyDescent="0.2">
      <c r="A12" s="685" t="s">
        <v>96</v>
      </c>
      <c r="B12" s="683"/>
      <c r="C12" s="662"/>
      <c r="D12" s="663"/>
      <c r="E12" s="667"/>
      <c r="F12" s="668"/>
      <c r="G12" s="668"/>
      <c r="H12" s="668"/>
      <c r="I12" s="672"/>
      <c r="J12" s="672"/>
      <c r="K12" s="672"/>
      <c r="L12" s="672"/>
      <c r="M12" s="627"/>
      <c r="N12" s="627"/>
      <c r="O12" s="627"/>
      <c r="P12" s="627"/>
      <c r="Q12" s="541"/>
      <c r="R12" s="541"/>
      <c r="S12" s="541"/>
      <c r="T12" s="542"/>
    </row>
    <row r="13" spans="1:20" x14ac:dyDescent="0.2">
      <c r="A13" s="685" t="s">
        <v>97</v>
      </c>
      <c r="B13" s="683"/>
      <c r="C13" s="662"/>
      <c r="D13" s="663"/>
      <c r="E13" s="667"/>
      <c r="F13" s="668"/>
      <c r="G13" s="668"/>
      <c r="H13" s="668"/>
      <c r="I13" s="672"/>
      <c r="J13" s="672"/>
      <c r="K13" s="672"/>
      <c r="L13" s="672"/>
      <c r="M13" s="627"/>
      <c r="N13" s="627"/>
      <c r="O13" s="627"/>
      <c r="P13" s="627"/>
      <c r="Q13" s="541"/>
      <c r="R13" s="541"/>
      <c r="S13" s="541"/>
      <c r="T13" s="542"/>
    </row>
    <row r="14" spans="1:20" x14ac:dyDescent="0.2">
      <c r="A14" s="685" t="s">
        <v>98</v>
      </c>
      <c r="B14" s="683"/>
      <c r="C14" s="662"/>
      <c r="D14" s="663"/>
      <c r="E14" s="667"/>
      <c r="F14" s="668"/>
      <c r="G14" s="668"/>
      <c r="H14" s="668"/>
      <c r="I14" s="672"/>
      <c r="J14" s="672"/>
      <c r="K14" s="672"/>
      <c r="L14" s="672"/>
      <c r="M14" s="627"/>
      <c r="N14" s="627"/>
      <c r="O14" s="627"/>
      <c r="P14" s="627"/>
      <c r="Q14" s="541"/>
      <c r="R14" s="541"/>
      <c r="S14" s="541"/>
      <c r="T14" s="542"/>
    </row>
    <row r="15" spans="1:20" x14ac:dyDescent="0.2">
      <c r="A15" s="685" t="s">
        <v>99</v>
      </c>
      <c r="B15" s="683"/>
      <c r="C15" s="662"/>
      <c r="D15" s="663"/>
      <c r="E15" s="667"/>
      <c r="F15" s="668"/>
      <c r="G15" s="668"/>
      <c r="H15" s="668"/>
      <c r="I15" s="672"/>
      <c r="J15" s="672"/>
      <c r="K15" s="672"/>
      <c r="L15" s="672"/>
      <c r="M15" s="627"/>
      <c r="N15" s="627"/>
      <c r="O15" s="627"/>
      <c r="P15" s="627"/>
      <c r="Q15" s="541"/>
      <c r="R15" s="541"/>
      <c r="S15" s="541"/>
      <c r="T15" s="542"/>
    </row>
    <row r="16" spans="1:20" x14ac:dyDescent="0.2">
      <c r="A16" s="685" t="s">
        <v>100</v>
      </c>
      <c r="B16" s="683"/>
      <c r="C16" s="662"/>
      <c r="D16" s="663"/>
      <c r="E16" s="667"/>
      <c r="F16" s="668"/>
      <c r="G16" s="668"/>
      <c r="H16" s="668"/>
      <c r="I16" s="672"/>
      <c r="J16" s="672"/>
      <c r="K16" s="672"/>
      <c r="L16" s="672"/>
      <c r="M16" s="627"/>
      <c r="N16" s="627"/>
      <c r="O16" s="627"/>
      <c r="P16" s="627"/>
      <c r="Q16" s="541"/>
      <c r="R16" s="541"/>
      <c r="S16" s="541"/>
      <c r="T16" s="542"/>
    </row>
    <row r="17" spans="1:20" x14ac:dyDescent="0.2">
      <c r="A17" s="685" t="s">
        <v>210</v>
      </c>
      <c r="B17" s="683"/>
      <c r="C17" s="662"/>
      <c r="D17" s="663"/>
      <c r="E17" s="667"/>
      <c r="F17" s="668"/>
      <c r="G17" s="668"/>
      <c r="H17" s="668"/>
      <c r="I17" s="672"/>
      <c r="J17" s="672"/>
      <c r="K17" s="672"/>
      <c r="L17" s="672"/>
      <c r="M17" s="627"/>
      <c r="N17" s="627"/>
      <c r="O17" s="627"/>
      <c r="P17" s="627"/>
      <c r="Q17" s="541"/>
      <c r="R17" s="541"/>
      <c r="S17" s="541"/>
      <c r="T17" s="542"/>
    </row>
    <row r="18" spans="1:20" x14ac:dyDescent="0.2">
      <c r="A18" s="685" t="s">
        <v>211</v>
      </c>
      <c r="B18" s="683"/>
      <c r="C18" s="662"/>
      <c r="D18" s="663"/>
      <c r="E18" s="667"/>
      <c r="F18" s="668"/>
      <c r="G18" s="668"/>
      <c r="H18" s="668"/>
      <c r="I18" s="672"/>
      <c r="J18" s="672"/>
      <c r="K18" s="672"/>
      <c r="L18" s="672"/>
      <c r="M18" s="627"/>
      <c r="N18" s="627"/>
      <c r="O18" s="627"/>
      <c r="P18" s="627"/>
      <c r="Q18" s="541"/>
      <c r="R18" s="541"/>
      <c r="S18" s="541"/>
      <c r="T18" s="542"/>
    </row>
    <row r="19" spans="1:20" x14ac:dyDescent="0.2">
      <c r="A19" s="685" t="s">
        <v>428</v>
      </c>
      <c r="B19" s="683"/>
      <c r="C19" s="662"/>
      <c r="D19" s="663"/>
      <c r="E19" s="667"/>
      <c r="F19" s="668"/>
      <c r="G19" s="668"/>
      <c r="H19" s="668"/>
      <c r="I19" s="672"/>
      <c r="J19" s="672"/>
      <c r="K19" s="672"/>
      <c r="L19" s="672"/>
      <c r="M19" s="627"/>
      <c r="N19" s="627"/>
      <c r="O19" s="627"/>
      <c r="P19" s="627"/>
      <c r="Q19" s="541"/>
      <c r="R19" s="541"/>
      <c r="S19" s="541"/>
      <c r="T19" s="542"/>
    </row>
    <row r="20" spans="1:20" x14ac:dyDescent="0.2">
      <c r="A20" s="685" t="s">
        <v>429</v>
      </c>
      <c r="B20" s="683"/>
      <c r="C20" s="662"/>
      <c r="D20" s="663"/>
      <c r="E20" s="667"/>
      <c r="F20" s="668"/>
      <c r="G20" s="668"/>
      <c r="H20" s="668"/>
      <c r="I20" s="672"/>
      <c r="J20" s="672"/>
      <c r="K20" s="672"/>
      <c r="L20" s="672"/>
      <c r="M20" s="627"/>
      <c r="N20" s="627"/>
      <c r="O20" s="627"/>
      <c r="P20" s="627"/>
      <c r="Q20" s="541"/>
      <c r="R20" s="541"/>
      <c r="S20" s="541"/>
      <c r="T20" s="542"/>
    </row>
    <row r="21" spans="1:20" x14ac:dyDescent="0.2">
      <c r="A21" s="685" t="s">
        <v>430</v>
      </c>
      <c r="B21" s="683"/>
      <c r="C21" s="662"/>
      <c r="D21" s="663"/>
      <c r="E21" s="667"/>
      <c r="F21" s="668"/>
      <c r="G21" s="668"/>
      <c r="H21" s="668"/>
      <c r="I21" s="672"/>
      <c r="J21" s="672"/>
      <c r="K21" s="672"/>
      <c r="L21" s="672"/>
      <c r="M21" s="627"/>
      <c r="N21" s="627"/>
      <c r="O21" s="627"/>
      <c r="P21" s="627"/>
      <c r="Q21" s="541"/>
      <c r="R21" s="541"/>
      <c r="S21" s="541"/>
      <c r="T21" s="542"/>
    </row>
    <row r="22" spans="1:20" x14ac:dyDescent="0.2">
      <c r="A22" s="685" t="s">
        <v>431</v>
      </c>
      <c r="B22" s="683"/>
      <c r="C22" s="662"/>
      <c r="D22" s="663"/>
      <c r="E22" s="667"/>
      <c r="F22" s="668"/>
      <c r="G22" s="668"/>
      <c r="H22" s="668"/>
      <c r="I22" s="672"/>
      <c r="J22" s="672"/>
      <c r="K22" s="672"/>
      <c r="L22" s="672"/>
      <c r="M22" s="627"/>
      <c r="N22" s="627"/>
      <c r="O22" s="627"/>
      <c r="P22" s="627"/>
      <c r="Q22" s="541"/>
      <c r="R22" s="541"/>
      <c r="S22" s="541"/>
      <c r="T22" s="542"/>
    </row>
    <row r="23" spans="1:20" x14ac:dyDescent="0.2">
      <c r="A23" s="685" t="s">
        <v>432</v>
      </c>
      <c r="B23" s="683"/>
      <c r="C23" s="662"/>
      <c r="D23" s="663"/>
      <c r="E23" s="667"/>
      <c r="F23" s="668"/>
      <c r="G23" s="668"/>
      <c r="H23" s="668"/>
      <c r="I23" s="672"/>
      <c r="J23" s="672"/>
      <c r="K23" s="672"/>
      <c r="L23" s="672"/>
      <c r="M23" s="627"/>
      <c r="N23" s="627"/>
      <c r="O23" s="627"/>
      <c r="P23" s="627"/>
      <c r="Q23" s="541"/>
      <c r="R23" s="541"/>
      <c r="S23" s="541"/>
      <c r="T23" s="542"/>
    </row>
    <row r="24" spans="1:20" x14ac:dyDescent="0.2">
      <c r="A24" s="685" t="s">
        <v>433</v>
      </c>
      <c r="B24" s="683"/>
      <c r="C24" s="662"/>
      <c r="D24" s="663"/>
      <c r="E24" s="667"/>
      <c r="F24" s="668"/>
      <c r="G24" s="668"/>
      <c r="H24" s="668"/>
      <c r="I24" s="672"/>
      <c r="J24" s="672"/>
      <c r="K24" s="672"/>
      <c r="L24" s="672"/>
      <c r="M24" s="627"/>
      <c r="N24" s="627"/>
      <c r="O24" s="627"/>
      <c r="P24" s="627"/>
      <c r="Q24" s="541"/>
      <c r="R24" s="541"/>
      <c r="S24" s="541"/>
      <c r="T24" s="542"/>
    </row>
    <row r="25" spans="1:20" x14ac:dyDescent="0.2">
      <c r="A25" s="685" t="s">
        <v>434</v>
      </c>
      <c r="B25" s="683"/>
      <c r="C25" s="662"/>
      <c r="D25" s="663"/>
      <c r="E25" s="667"/>
      <c r="F25" s="668"/>
      <c r="G25" s="668"/>
      <c r="H25" s="668"/>
      <c r="I25" s="672"/>
      <c r="J25" s="672"/>
      <c r="K25" s="672"/>
      <c r="L25" s="672"/>
      <c r="M25" s="627"/>
      <c r="N25" s="627"/>
      <c r="O25" s="627"/>
      <c r="P25" s="627"/>
      <c r="Q25" s="541"/>
      <c r="R25" s="541"/>
      <c r="S25" s="541"/>
      <c r="T25" s="542"/>
    </row>
    <row r="26" spans="1:20" ht="18.75" customHeight="1" x14ac:dyDescent="0.2">
      <c r="A26" s="685" t="s">
        <v>435</v>
      </c>
      <c r="B26" s="683"/>
      <c r="C26" s="662"/>
      <c r="D26" s="663"/>
      <c r="E26" s="667"/>
      <c r="F26" s="668"/>
      <c r="G26" s="668"/>
      <c r="H26" s="668"/>
      <c r="I26" s="672"/>
      <c r="J26" s="672"/>
      <c r="K26" s="672"/>
      <c r="L26" s="672"/>
      <c r="M26" s="627"/>
      <c r="N26" s="627"/>
      <c r="O26" s="627"/>
      <c r="P26" s="627"/>
      <c r="Q26" s="541"/>
      <c r="R26" s="541"/>
      <c r="S26" s="541"/>
      <c r="T26" s="542"/>
    </row>
    <row r="27" spans="1:20" ht="18.75" customHeight="1" thickBot="1" x14ac:dyDescent="0.25">
      <c r="A27" s="686" t="s">
        <v>436</v>
      </c>
      <c r="B27" s="684"/>
      <c r="C27" s="664"/>
      <c r="D27" s="576"/>
      <c r="E27" s="669"/>
      <c r="F27" s="670"/>
      <c r="G27" s="670"/>
      <c r="H27" s="670"/>
      <c r="I27" s="673"/>
      <c r="J27" s="673"/>
      <c r="K27" s="673"/>
      <c r="L27" s="673"/>
      <c r="M27" s="629"/>
      <c r="N27" s="629"/>
      <c r="O27" s="629"/>
      <c r="P27" s="629"/>
      <c r="Q27" s="543"/>
      <c r="R27" s="543"/>
      <c r="S27" s="543"/>
      <c r="T27" s="544"/>
    </row>
    <row r="28" spans="1:20" ht="18.75" customHeight="1" x14ac:dyDescent="0.2">
      <c r="A28" s="52"/>
      <c r="B28" s="513"/>
      <c r="C28" s="513"/>
      <c r="D28" s="38"/>
      <c r="E28" s="513"/>
      <c r="F28" s="513"/>
      <c r="G28" s="513"/>
      <c r="H28" s="513"/>
      <c r="I28" s="513"/>
      <c r="J28" s="513"/>
      <c r="K28" s="513"/>
      <c r="L28" s="513"/>
      <c r="M28" s="513"/>
      <c r="N28" s="513"/>
      <c r="O28" s="513"/>
      <c r="P28" s="513"/>
      <c r="Q28" s="513"/>
    </row>
    <row r="29" spans="1:20" ht="18.75" thickBot="1" x14ac:dyDescent="0.25">
      <c r="A29" s="52"/>
      <c r="B29" s="513"/>
      <c r="C29" s="513"/>
      <c r="D29" s="38"/>
      <c r="E29" s="513"/>
      <c r="F29" s="513"/>
      <c r="G29" s="513"/>
      <c r="H29" s="513"/>
      <c r="I29" s="513"/>
      <c r="J29" s="513"/>
      <c r="K29" s="513"/>
      <c r="L29" s="513"/>
      <c r="M29" s="513"/>
      <c r="N29" s="513"/>
      <c r="O29" s="513"/>
      <c r="P29" s="513"/>
      <c r="Q29" s="513"/>
    </row>
    <row r="30" spans="1:20" ht="15.75" x14ac:dyDescent="0.2">
      <c r="A30" s="1056" t="s">
        <v>411</v>
      </c>
      <c r="B30" s="1057"/>
      <c r="C30" s="1057"/>
      <c r="D30" s="1057"/>
      <c r="E30" s="1057"/>
      <c r="F30" s="1057"/>
      <c r="G30" s="1057"/>
      <c r="H30" s="1057"/>
      <c r="I30" s="1057"/>
      <c r="J30" s="1057"/>
      <c r="K30" s="1058"/>
      <c r="L30" s="513"/>
      <c r="M30" s="513"/>
      <c r="N30" s="513"/>
      <c r="O30" s="513"/>
      <c r="P30" s="513"/>
    </row>
    <row r="31" spans="1:20" ht="16.5" thickBot="1" x14ac:dyDescent="0.25">
      <c r="A31" s="1059"/>
      <c r="B31" s="1060"/>
      <c r="C31" s="1060"/>
      <c r="D31" s="1060"/>
      <c r="E31" s="1060"/>
      <c r="F31" s="1060"/>
      <c r="G31" s="1060"/>
      <c r="H31" s="1060"/>
      <c r="I31" s="1060"/>
      <c r="J31" s="1060"/>
      <c r="K31" s="1061"/>
      <c r="L31" s="513"/>
      <c r="M31" s="513"/>
      <c r="N31" s="513"/>
      <c r="O31" s="513"/>
      <c r="P31" s="513"/>
    </row>
    <row r="32" spans="1:20" ht="21" thickBot="1" x14ac:dyDescent="0.25">
      <c r="A32" s="536" t="s">
        <v>405</v>
      </c>
      <c r="B32" s="1072" t="s">
        <v>403</v>
      </c>
      <c r="C32" s="1073"/>
      <c r="D32" s="1073"/>
      <c r="E32" s="1073"/>
      <c r="F32" s="1073"/>
      <c r="G32" s="1074"/>
      <c r="H32" s="1075" t="s">
        <v>406</v>
      </c>
      <c r="I32" s="1076"/>
      <c r="J32" s="1076"/>
      <c r="K32" s="1076"/>
      <c r="L32" s="1076"/>
      <c r="M32" s="1077"/>
      <c r="N32" s="546" t="s">
        <v>75</v>
      </c>
      <c r="O32" s="1069" t="s">
        <v>215</v>
      </c>
      <c r="P32" s="1070"/>
      <c r="Q32" s="1071"/>
    </row>
    <row r="33" spans="1:17" ht="32.25" thickBot="1" x14ac:dyDescent="0.25">
      <c r="A33" s="537" t="s">
        <v>404</v>
      </c>
      <c r="B33" s="713" t="s">
        <v>399</v>
      </c>
      <c r="C33" s="713" t="s">
        <v>400</v>
      </c>
      <c r="D33" s="713" t="s">
        <v>401</v>
      </c>
      <c r="E33" s="715" t="s">
        <v>381</v>
      </c>
      <c r="F33" s="715" t="s">
        <v>132</v>
      </c>
      <c r="G33" s="715" t="s">
        <v>14</v>
      </c>
      <c r="H33" s="731" t="s">
        <v>399</v>
      </c>
      <c r="I33" s="731" t="s">
        <v>400</v>
      </c>
      <c r="J33" s="731" t="s">
        <v>401</v>
      </c>
      <c r="K33" s="732" t="s">
        <v>381</v>
      </c>
      <c r="L33" s="732" t="s">
        <v>132</v>
      </c>
      <c r="M33" s="732" t="s">
        <v>14</v>
      </c>
      <c r="N33" s="546" t="s">
        <v>15</v>
      </c>
      <c r="O33" s="688" t="s">
        <v>214</v>
      </c>
      <c r="P33" s="688" t="s">
        <v>14</v>
      </c>
      <c r="Q33" s="688" t="s">
        <v>135</v>
      </c>
    </row>
    <row r="34" spans="1:17" ht="18.75" thickBot="1" x14ac:dyDescent="0.25">
      <c r="A34" s="710" t="str">
        <f t="shared" ref="A34:A55" si="0">A6</f>
        <v>ب1</v>
      </c>
      <c r="B34" s="751">
        <f t="shared" ref="B34:B55" si="1">ROUNDUP(IF(B6&gt;0,E6*C6+1,0),0)</f>
        <v>19</v>
      </c>
      <c r="C34" s="752">
        <f t="shared" ref="C34:C55" si="2">IF(M6&gt;0,B6+Q6+R6,B6+Q6+R6+(0.25*(I6+J6)))</f>
        <v>4.37</v>
      </c>
      <c r="D34" s="752">
        <f>(IF(C34&gt;0,IF(C34&lt;=2,(12-(C34*6)),0)))+((IF(C34&gt;2,IF(C34&lt;=3,(12-(C34*4)),0))))+((IF(C34&gt;3,IF(C34&lt;=4,(12-(C34*3)),0))))+((IF(C34&gt;4,IF(C34&lt;=6,(12-(C34*2)),0))))+((IF(C34&gt;6,IF(C34&lt;=12,(12-C34),0))))</f>
        <v>3.26</v>
      </c>
      <c r="E34" s="753">
        <f>ROUNDUP(IF(C34&gt;0,IF(C34&lt;=2,B34/6,0))+((IF(C34&gt;2,IF(C34&lt;=3,B34/4,0))))+((IF(C34&gt;3,IF(C34&lt;=4,B34/3,0))))+((IF(C34&gt;4,IF(C34&lt;=6,B34/2,0))))+((IF(C34&gt;6,IF(C34&lt;=12,B34,0)))),0)</f>
        <v>10</v>
      </c>
      <c r="F34" s="754">
        <f>E34*12*G34*G34/162</f>
        <v>74.074074074074076</v>
      </c>
      <c r="G34" s="763">
        <f t="shared" ref="G34:G55" si="3">F6</f>
        <v>10</v>
      </c>
      <c r="H34" s="736">
        <f t="shared" ref="H34:H55" si="4">ROUNDUP(IF(M6&gt;0,M6*C6+1,0),0)</f>
        <v>19</v>
      </c>
      <c r="I34" s="737">
        <f t="shared" ref="I34:I55" si="5">B6+Q6+R6+0.25*(I6+J6)</f>
        <v>5.87</v>
      </c>
      <c r="J34" s="737">
        <f>(IF(I34&gt;0,IF(I34&lt;=2,(12-(I34*6)),0)))+((IF(I34&gt;2,IF(I34&lt;=3,(12-(I34*4)),0))))+((IF(I34&gt;3,IF(I34&lt;=4,(12-(I34*3)),0))))+((IF(I34&gt;4,IF(I34&lt;=6,(12-(I34*2)),0))))+((IF(I34&gt;6,IF(I34&lt;=12,(12-I34),0))))</f>
        <v>0.25999999999999979</v>
      </c>
      <c r="K34" s="738">
        <f>ROUNDUP(IF(I34&gt;0,IF(I34&lt;=2,H34/6,0))+((IF(I34&gt;2,IF(I34&lt;=3,H34/4,0))))+((IF(I34&gt;3,IF(I34&lt;=4,H34/3,0))))+((IF(I34&gt;4,IF(I34&lt;=6,H34/2,0))))+((IF(I34&gt;6,IF(I34&lt;=12,H34,0)))),0)</f>
        <v>10</v>
      </c>
      <c r="L34" s="739">
        <f>K34*12*M34*M34/162</f>
        <v>74.074074074074076</v>
      </c>
      <c r="M34" s="740">
        <f t="shared" ref="M34:M55" si="6">N6</f>
        <v>10</v>
      </c>
      <c r="N34" s="766">
        <f t="shared" ref="N34:N55" si="7">B6*C6*D6</f>
        <v>1.44</v>
      </c>
      <c r="O34" s="1088" t="s">
        <v>439</v>
      </c>
      <c r="P34" s="1089"/>
      <c r="Q34" s="1090"/>
    </row>
    <row r="35" spans="1:17" x14ac:dyDescent="0.2">
      <c r="A35" s="711" t="str">
        <f t="shared" si="0"/>
        <v>ب2</v>
      </c>
      <c r="B35" s="756">
        <f t="shared" si="1"/>
        <v>0</v>
      </c>
      <c r="C35" s="748">
        <f t="shared" si="2"/>
        <v>0</v>
      </c>
      <c r="D35" s="748">
        <f t="shared" ref="D35:D52" si="8">(IF(C35&gt;0,IF(C35&lt;=2,(12-(C35*6)),0)))+((IF(C35&gt;2,IF(C35&lt;=3,(12-(C35*4)),0))))+((IF(C35&gt;3,IF(C35&lt;=4,(12-(C35*3)),0))))+((IF(C35&gt;4,IF(C35&lt;=6,(12-(C35*2)),0))))+((IF(C35&gt;6,IF(C35&lt;=12,(12-C35),0))))</f>
        <v>0</v>
      </c>
      <c r="E35" s="749">
        <f t="shared" ref="E35:E52" si="9">ROUNDUP(IF(C35&gt;0,IF(C35&lt;=2,B35/6,0))+((IF(C35&gt;2,IF(C35&lt;=3,B35/4,0))))+((IF(C35&gt;3,IF(C35&lt;=4,B35/3,0))))+((IF(C35&gt;4,IF(C35&lt;=6,B35/2,0))))+((IF(C35&gt;6,IF(C35&lt;=12,B35,0)))),0)</f>
        <v>0</v>
      </c>
      <c r="F35" s="750">
        <f t="shared" ref="F35:F52" si="10">E35*12*G35*G35/162</f>
        <v>0</v>
      </c>
      <c r="G35" s="764">
        <f t="shared" si="3"/>
        <v>0</v>
      </c>
      <c r="H35" s="741">
        <f t="shared" si="4"/>
        <v>0</v>
      </c>
      <c r="I35" s="733">
        <f t="shared" si="5"/>
        <v>0</v>
      </c>
      <c r="J35" s="733">
        <f t="shared" ref="J35:J52" si="11">(IF(I35&gt;0,IF(I35&lt;=2,(12-(I35*6)),0)))+((IF(I35&gt;2,IF(I35&lt;=3,(12-(I35*4)),0))))+((IF(I35&gt;3,IF(I35&lt;=4,(12-(I35*3)),0))))+((IF(I35&gt;4,IF(I35&lt;=6,(12-(I35*2)),0))))+((IF(I35&gt;6,IF(I35&lt;=12,(12-I35),0))))</f>
        <v>0</v>
      </c>
      <c r="K35" s="734">
        <f t="shared" ref="K35:K52" si="12">(IF(I35&gt;0,IF(I35&lt;=2,H35/6,0)))+((IF(I35&gt;2,IF(I35&lt;=3,H35/4,0))))+((IF(I35&gt;3,IF(I35&lt;=4,H35/3,0))))+((IF(I35&gt;4,IF(I35&lt;=6,H35/2,0))))+((IF(I35&gt;6,IF(I35&lt;=12,H35,0))))</f>
        <v>0</v>
      </c>
      <c r="L35" s="735">
        <f t="shared" ref="L35:L52" si="13">K35*12*M35*M35/162</f>
        <v>0</v>
      </c>
      <c r="M35" s="742">
        <f t="shared" si="6"/>
        <v>0</v>
      </c>
      <c r="N35" s="768">
        <f t="shared" si="7"/>
        <v>0</v>
      </c>
      <c r="O35" s="770"/>
      <c r="P35" s="771">
        <v>18</v>
      </c>
      <c r="Q35" s="772"/>
    </row>
    <row r="36" spans="1:17" x14ac:dyDescent="0.2">
      <c r="A36" s="711" t="str">
        <f t="shared" si="0"/>
        <v>ب3</v>
      </c>
      <c r="B36" s="756">
        <f t="shared" si="1"/>
        <v>0</v>
      </c>
      <c r="C36" s="748">
        <f t="shared" si="2"/>
        <v>0</v>
      </c>
      <c r="D36" s="748">
        <f t="shared" si="8"/>
        <v>0</v>
      </c>
      <c r="E36" s="749">
        <f t="shared" si="9"/>
        <v>0</v>
      </c>
      <c r="F36" s="750">
        <f t="shared" si="10"/>
        <v>0</v>
      </c>
      <c r="G36" s="764">
        <f t="shared" si="3"/>
        <v>0</v>
      </c>
      <c r="H36" s="741">
        <f t="shared" si="4"/>
        <v>0</v>
      </c>
      <c r="I36" s="733">
        <f t="shared" si="5"/>
        <v>0</v>
      </c>
      <c r="J36" s="733">
        <f t="shared" si="11"/>
        <v>0</v>
      </c>
      <c r="K36" s="734">
        <f t="shared" si="12"/>
        <v>0</v>
      </c>
      <c r="L36" s="735">
        <f t="shared" si="13"/>
        <v>0</v>
      </c>
      <c r="M36" s="742">
        <f t="shared" si="6"/>
        <v>0</v>
      </c>
      <c r="N36" s="768">
        <f t="shared" si="7"/>
        <v>0</v>
      </c>
      <c r="O36" s="773"/>
      <c r="P36" s="769">
        <v>16</v>
      </c>
      <c r="Q36" s="774"/>
    </row>
    <row r="37" spans="1:17" x14ac:dyDescent="0.2">
      <c r="A37" s="711" t="str">
        <f t="shared" si="0"/>
        <v>ب4</v>
      </c>
      <c r="B37" s="756">
        <f t="shared" si="1"/>
        <v>0</v>
      </c>
      <c r="C37" s="748">
        <f t="shared" si="2"/>
        <v>0</v>
      </c>
      <c r="D37" s="748">
        <f t="shared" si="8"/>
        <v>0</v>
      </c>
      <c r="E37" s="749">
        <f t="shared" si="9"/>
        <v>0</v>
      </c>
      <c r="F37" s="750">
        <f t="shared" si="10"/>
        <v>0</v>
      </c>
      <c r="G37" s="764">
        <f t="shared" si="3"/>
        <v>0</v>
      </c>
      <c r="H37" s="741">
        <f t="shared" si="4"/>
        <v>0</v>
      </c>
      <c r="I37" s="733">
        <f t="shared" si="5"/>
        <v>0</v>
      </c>
      <c r="J37" s="733">
        <f t="shared" si="11"/>
        <v>0</v>
      </c>
      <c r="K37" s="734">
        <f t="shared" si="12"/>
        <v>0</v>
      </c>
      <c r="L37" s="735">
        <f t="shared" si="13"/>
        <v>0</v>
      </c>
      <c r="M37" s="742">
        <f t="shared" si="6"/>
        <v>0</v>
      </c>
      <c r="N37" s="768">
        <f t="shared" si="7"/>
        <v>0</v>
      </c>
      <c r="O37" s="773"/>
      <c r="P37" s="769">
        <v>12</v>
      </c>
      <c r="Q37" s="774"/>
    </row>
    <row r="38" spans="1:17" x14ac:dyDescent="0.2">
      <c r="A38" s="711" t="str">
        <f t="shared" si="0"/>
        <v>ب5</v>
      </c>
      <c r="B38" s="756">
        <f t="shared" si="1"/>
        <v>0</v>
      </c>
      <c r="C38" s="748">
        <f t="shared" si="2"/>
        <v>0</v>
      </c>
      <c r="D38" s="748">
        <f t="shared" si="8"/>
        <v>0</v>
      </c>
      <c r="E38" s="749">
        <f t="shared" si="9"/>
        <v>0</v>
      </c>
      <c r="F38" s="750">
        <f t="shared" si="10"/>
        <v>0</v>
      </c>
      <c r="G38" s="764">
        <f t="shared" si="3"/>
        <v>0</v>
      </c>
      <c r="H38" s="741">
        <f t="shared" si="4"/>
        <v>0</v>
      </c>
      <c r="I38" s="733">
        <f t="shared" si="5"/>
        <v>0</v>
      </c>
      <c r="J38" s="733">
        <f t="shared" si="11"/>
        <v>0</v>
      </c>
      <c r="K38" s="734">
        <f t="shared" si="12"/>
        <v>0</v>
      </c>
      <c r="L38" s="735">
        <f t="shared" si="13"/>
        <v>0</v>
      </c>
      <c r="M38" s="742">
        <f t="shared" si="6"/>
        <v>0</v>
      </c>
      <c r="N38" s="768">
        <f t="shared" si="7"/>
        <v>0</v>
      </c>
      <c r="O38" s="773"/>
      <c r="P38" s="769">
        <v>10</v>
      </c>
      <c r="Q38" s="774"/>
    </row>
    <row r="39" spans="1:17" x14ac:dyDescent="0.2">
      <c r="A39" s="711" t="str">
        <f t="shared" si="0"/>
        <v>ب6</v>
      </c>
      <c r="B39" s="756">
        <f t="shared" si="1"/>
        <v>0</v>
      </c>
      <c r="C39" s="748">
        <f t="shared" si="2"/>
        <v>0</v>
      </c>
      <c r="D39" s="748">
        <f t="shared" si="8"/>
        <v>0</v>
      </c>
      <c r="E39" s="749">
        <f t="shared" si="9"/>
        <v>0</v>
      </c>
      <c r="F39" s="750">
        <f t="shared" si="10"/>
        <v>0</v>
      </c>
      <c r="G39" s="764">
        <f t="shared" si="3"/>
        <v>0</v>
      </c>
      <c r="H39" s="741">
        <f t="shared" si="4"/>
        <v>0</v>
      </c>
      <c r="I39" s="733">
        <f t="shared" si="5"/>
        <v>0</v>
      </c>
      <c r="J39" s="733">
        <f t="shared" si="11"/>
        <v>0</v>
      </c>
      <c r="K39" s="734">
        <f t="shared" si="12"/>
        <v>0</v>
      </c>
      <c r="L39" s="735">
        <f t="shared" si="13"/>
        <v>0</v>
      </c>
      <c r="M39" s="742">
        <f t="shared" si="6"/>
        <v>0</v>
      </c>
      <c r="N39" s="768">
        <f t="shared" si="7"/>
        <v>0</v>
      </c>
      <c r="O39" s="773"/>
      <c r="P39" s="769">
        <v>8</v>
      </c>
      <c r="Q39" s="774"/>
    </row>
    <row r="40" spans="1:17" ht="18.75" thickBot="1" x14ac:dyDescent="0.25">
      <c r="A40" s="711" t="str">
        <f t="shared" si="0"/>
        <v>ب7</v>
      </c>
      <c r="B40" s="756">
        <f t="shared" si="1"/>
        <v>0</v>
      </c>
      <c r="C40" s="748">
        <f t="shared" si="2"/>
        <v>0</v>
      </c>
      <c r="D40" s="748">
        <f t="shared" si="8"/>
        <v>0</v>
      </c>
      <c r="E40" s="749">
        <f t="shared" si="9"/>
        <v>0</v>
      </c>
      <c r="F40" s="750">
        <f t="shared" si="10"/>
        <v>0</v>
      </c>
      <c r="G40" s="764">
        <f t="shared" si="3"/>
        <v>0</v>
      </c>
      <c r="H40" s="741">
        <f t="shared" si="4"/>
        <v>0</v>
      </c>
      <c r="I40" s="733">
        <f t="shared" si="5"/>
        <v>0</v>
      </c>
      <c r="J40" s="733">
        <f t="shared" si="11"/>
        <v>0</v>
      </c>
      <c r="K40" s="734">
        <f t="shared" si="12"/>
        <v>0</v>
      </c>
      <c r="L40" s="735">
        <f t="shared" si="13"/>
        <v>0</v>
      </c>
      <c r="M40" s="742">
        <f t="shared" si="6"/>
        <v>0</v>
      </c>
      <c r="N40" s="768">
        <f t="shared" si="7"/>
        <v>0</v>
      </c>
      <c r="O40" s="779"/>
      <c r="P40" s="780" t="s">
        <v>440</v>
      </c>
      <c r="Q40" s="781"/>
    </row>
    <row r="41" spans="1:17" x14ac:dyDescent="0.2">
      <c r="A41" s="711" t="str">
        <f t="shared" si="0"/>
        <v>ب8</v>
      </c>
      <c r="B41" s="756">
        <f t="shared" si="1"/>
        <v>0</v>
      </c>
      <c r="C41" s="748">
        <f t="shared" si="2"/>
        <v>0</v>
      </c>
      <c r="D41" s="748">
        <f t="shared" si="8"/>
        <v>0</v>
      </c>
      <c r="E41" s="749">
        <f t="shared" si="9"/>
        <v>0</v>
      </c>
      <c r="F41" s="750">
        <f t="shared" si="10"/>
        <v>0</v>
      </c>
      <c r="G41" s="764">
        <f t="shared" si="3"/>
        <v>0</v>
      </c>
      <c r="H41" s="741">
        <f t="shared" si="4"/>
        <v>0</v>
      </c>
      <c r="I41" s="733">
        <f t="shared" si="5"/>
        <v>0</v>
      </c>
      <c r="J41" s="733">
        <f t="shared" si="11"/>
        <v>0</v>
      </c>
      <c r="K41" s="734">
        <f t="shared" si="12"/>
        <v>0</v>
      </c>
      <c r="L41" s="735">
        <f t="shared" si="13"/>
        <v>0</v>
      </c>
      <c r="M41" s="742">
        <f t="shared" si="6"/>
        <v>0</v>
      </c>
      <c r="N41" s="768">
        <f t="shared" si="7"/>
        <v>0</v>
      </c>
      <c r="O41" s="783"/>
      <c r="P41" s="784">
        <v>12</v>
      </c>
      <c r="Q41" s="772" t="s">
        <v>380</v>
      </c>
    </row>
    <row r="42" spans="1:17" x14ac:dyDescent="0.2">
      <c r="A42" s="711" t="str">
        <f t="shared" si="0"/>
        <v>ب9</v>
      </c>
      <c r="B42" s="756">
        <f t="shared" si="1"/>
        <v>0</v>
      </c>
      <c r="C42" s="748">
        <f t="shared" si="2"/>
        <v>0</v>
      </c>
      <c r="D42" s="748">
        <f t="shared" si="8"/>
        <v>0</v>
      </c>
      <c r="E42" s="749">
        <f t="shared" si="9"/>
        <v>0</v>
      </c>
      <c r="F42" s="750">
        <f t="shared" si="10"/>
        <v>0</v>
      </c>
      <c r="G42" s="764">
        <f t="shared" si="3"/>
        <v>0</v>
      </c>
      <c r="H42" s="741">
        <f t="shared" si="4"/>
        <v>0</v>
      </c>
      <c r="I42" s="733">
        <f t="shared" si="5"/>
        <v>0</v>
      </c>
      <c r="J42" s="733">
        <f t="shared" si="11"/>
        <v>0</v>
      </c>
      <c r="K42" s="734">
        <f t="shared" si="12"/>
        <v>0</v>
      </c>
      <c r="L42" s="735">
        <f t="shared" si="13"/>
        <v>0</v>
      </c>
      <c r="M42" s="742">
        <f t="shared" si="6"/>
        <v>0</v>
      </c>
      <c r="N42" s="768">
        <f t="shared" si="7"/>
        <v>0</v>
      </c>
      <c r="O42" s="785"/>
      <c r="P42" s="782" t="s">
        <v>311</v>
      </c>
      <c r="Q42" s="774"/>
    </row>
    <row r="43" spans="1:17" ht="18.75" thickBot="1" x14ac:dyDescent="0.25">
      <c r="A43" s="712" t="str">
        <f t="shared" si="0"/>
        <v>ب10</v>
      </c>
      <c r="B43" s="756">
        <f t="shared" si="1"/>
        <v>0</v>
      </c>
      <c r="C43" s="748">
        <f t="shared" si="2"/>
        <v>0</v>
      </c>
      <c r="D43" s="748">
        <f t="shared" si="8"/>
        <v>0</v>
      </c>
      <c r="E43" s="749">
        <f t="shared" si="9"/>
        <v>0</v>
      </c>
      <c r="F43" s="750">
        <f t="shared" si="10"/>
        <v>0</v>
      </c>
      <c r="G43" s="764">
        <f t="shared" si="3"/>
        <v>0</v>
      </c>
      <c r="H43" s="741">
        <f t="shared" si="4"/>
        <v>0</v>
      </c>
      <c r="I43" s="733">
        <f t="shared" si="5"/>
        <v>0</v>
      </c>
      <c r="J43" s="733">
        <f t="shared" si="11"/>
        <v>0</v>
      </c>
      <c r="K43" s="734">
        <f t="shared" si="12"/>
        <v>0</v>
      </c>
      <c r="L43" s="735">
        <f t="shared" si="13"/>
        <v>0</v>
      </c>
      <c r="M43" s="742">
        <f t="shared" si="6"/>
        <v>0</v>
      </c>
      <c r="N43" s="777">
        <f t="shared" si="7"/>
        <v>0</v>
      </c>
      <c r="O43" s="785"/>
      <c r="P43" s="782"/>
      <c r="Q43" s="774"/>
    </row>
    <row r="44" spans="1:17" x14ac:dyDescent="0.2">
      <c r="A44" s="711" t="str">
        <f t="shared" si="0"/>
        <v>ب11</v>
      </c>
      <c r="B44" s="756">
        <f t="shared" si="1"/>
        <v>0</v>
      </c>
      <c r="C44" s="748">
        <f t="shared" si="2"/>
        <v>0</v>
      </c>
      <c r="D44" s="748">
        <f t="shared" si="8"/>
        <v>0</v>
      </c>
      <c r="E44" s="749">
        <f t="shared" si="9"/>
        <v>0</v>
      </c>
      <c r="F44" s="750">
        <f t="shared" si="10"/>
        <v>0</v>
      </c>
      <c r="G44" s="764">
        <f t="shared" si="3"/>
        <v>0</v>
      </c>
      <c r="H44" s="741">
        <f t="shared" si="4"/>
        <v>0</v>
      </c>
      <c r="I44" s="733">
        <f t="shared" si="5"/>
        <v>0</v>
      </c>
      <c r="J44" s="733">
        <f t="shared" si="11"/>
        <v>0</v>
      </c>
      <c r="K44" s="734">
        <f t="shared" si="12"/>
        <v>0</v>
      </c>
      <c r="L44" s="735">
        <f t="shared" si="13"/>
        <v>0</v>
      </c>
      <c r="M44" s="742">
        <f t="shared" si="6"/>
        <v>0</v>
      </c>
      <c r="N44" s="768">
        <f t="shared" si="7"/>
        <v>0</v>
      </c>
      <c r="O44" s="785"/>
      <c r="P44" s="782"/>
      <c r="Q44" s="774"/>
    </row>
    <row r="45" spans="1:17" ht="18.75" customHeight="1" x14ac:dyDescent="0.2">
      <c r="A45" s="711" t="str">
        <f t="shared" si="0"/>
        <v>ب12</v>
      </c>
      <c r="B45" s="756">
        <f t="shared" si="1"/>
        <v>0</v>
      </c>
      <c r="C45" s="748">
        <f t="shared" si="2"/>
        <v>0</v>
      </c>
      <c r="D45" s="748">
        <f t="shared" si="8"/>
        <v>0</v>
      </c>
      <c r="E45" s="749">
        <f t="shared" si="9"/>
        <v>0</v>
      </c>
      <c r="F45" s="750">
        <f t="shared" si="10"/>
        <v>0</v>
      </c>
      <c r="G45" s="764">
        <f t="shared" si="3"/>
        <v>0</v>
      </c>
      <c r="H45" s="741">
        <f t="shared" si="4"/>
        <v>0</v>
      </c>
      <c r="I45" s="733">
        <f t="shared" si="5"/>
        <v>0</v>
      </c>
      <c r="J45" s="733">
        <f t="shared" si="11"/>
        <v>0</v>
      </c>
      <c r="K45" s="734">
        <f t="shared" si="12"/>
        <v>0</v>
      </c>
      <c r="L45" s="735">
        <f t="shared" si="13"/>
        <v>0</v>
      </c>
      <c r="M45" s="742">
        <f t="shared" si="6"/>
        <v>0</v>
      </c>
      <c r="N45" s="768">
        <f t="shared" si="7"/>
        <v>0</v>
      </c>
      <c r="O45" s="785"/>
      <c r="P45" s="782"/>
      <c r="Q45" s="774"/>
    </row>
    <row r="46" spans="1:17" ht="29.25" customHeight="1" x14ac:dyDescent="0.2">
      <c r="A46" s="711" t="str">
        <f t="shared" si="0"/>
        <v>ب13</v>
      </c>
      <c r="B46" s="756">
        <f t="shared" si="1"/>
        <v>0</v>
      </c>
      <c r="C46" s="748">
        <f t="shared" si="2"/>
        <v>0</v>
      </c>
      <c r="D46" s="748">
        <f t="shared" si="8"/>
        <v>0</v>
      </c>
      <c r="E46" s="749">
        <f t="shared" si="9"/>
        <v>0</v>
      </c>
      <c r="F46" s="750">
        <f t="shared" si="10"/>
        <v>0</v>
      </c>
      <c r="G46" s="764">
        <f t="shared" si="3"/>
        <v>0</v>
      </c>
      <c r="H46" s="741">
        <f t="shared" si="4"/>
        <v>0</v>
      </c>
      <c r="I46" s="733">
        <f t="shared" si="5"/>
        <v>0</v>
      </c>
      <c r="J46" s="733">
        <f t="shared" si="11"/>
        <v>0</v>
      </c>
      <c r="K46" s="734">
        <f t="shared" si="12"/>
        <v>0</v>
      </c>
      <c r="L46" s="735">
        <f t="shared" si="13"/>
        <v>0</v>
      </c>
      <c r="M46" s="742">
        <f t="shared" si="6"/>
        <v>0</v>
      </c>
      <c r="N46" s="768">
        <f t="shared" si="7"/>
        <v>0</v>
      </c>
      <c r="O46" s="785"/>
      <c r="P46" s="782"/>
      <c r="Q46" s="774"/>
    </row>
    <row r="47" spans="1:17" ht="18.75" thickBot="1" x14ac:dyDescent="0.25">
      <c r="A47" s="712" t="str">
        <f t="shared" si="0"/>
        <v>ب14</v>
      </c>
      <c r="B47" s="756">
        <f t="shared" si="1"/>
        <v>0</v>
      </c>
      <c r="C47" s="748">
        <f t="shared" si="2"/>
        <v>0</v>
      </c>
      <c r="D47" s="748">
        <f t="shared" si="8"/>
        <v>0</v>
      </c>
      <c r="E47" s="749">
        <f t="shared" si="9"/>
        <v>0</v>
      </c>
      <c r="F47" s="750">
        <f t="shared" si="10"/>
        <v>0</v>
      </c>
      <c r="G47" s="764">
        <f t="shared" si="3"/>
        <v>0</v>
      </c>
      <c r="H47" s="741">
        <f t="shared" si="4"/>
        <v>0</v>
      </c>
      <c r="I47" s="733">
        <f t="shared" si="5"/>
        <v>0</v>
      </c>
      <c r="J47" s="733">
        <f t="shared" si="11"/>
        <v>0</v>
      </c>
      <c r="K47" s="734">
        <f t="shared" si="12"/>
        <v>0</v>
      </c>
      <c r="L47" s="735">
        <f t="shared" si="13"/>
        <v>0</v>
      </c>
      <c r="M47" s="742">
        <f t="shared" si="6"/>
        <v>0</v>
      </c>
      <c r="N47" s="778">
        <f t="shared" si="7"/>
        <v>0</v>
      </c>
      <c r="O47" s="775"/>
      <c r="P47" s="786"/>
      <c r="Q47" s="787"/>
    </row>
    <row r="48" spans="1:17" ht="18.75" thickBot="1" x14ac:dyDescent="0.25">
      <c r="A48" s="711" t="str">
        <f t="shared" si="0"/>
        <v>ب15</v>
      </c>
      <c r="B48" s="756">
        <f t="shared" si="1"/>
        <v>0</v>
      </c>
      <c r="C48" s="748">
        <f t="shared" si="2"/>
        <v>0</v>
      </c>
      <c r="D48" s="748">
        <f t="shared" si="8"/>
        <v>0</v>
      </c>
      <c r="E48" s="749">
        <f t="shared" si="9"/>
        <v>0</v>
      </c>
      <c r="F48" s="750">
        <f t="shared" si="10"/>
        <v>0</v>
      </c>
      <c r="G48" s="764">
        <f t="shared" si="3"/>
        <v>0</v>
      </c>
      <c r="H48" s="741">
        <f t="shared" si="4"/>
        <v>0</v>
      </c>
      <c r="I48" s="733">
        <f t="shared" si="5"/>
        <v>0</v>
      </c>
      <c r="J48" s="733">
        <f t="shared" si="11"/>
        <v>0</v>
      </c>
      <c r="K48" s="734">
        <f t="shared" si="12"/>
        <v>0</v>
      </c>
      <c r="L48" s="735">
        <f t="shared" si="13"/>
        <v>0</v>
      </c>
      <c r="M48" s="742">
        <f t="shared" si="6"/>
        <v>0</v>
      </c>
      <c r="N48" s="767">
        <f t="shared" si="7"/>
        <v>0</v>
      </c>
      <c r="O48" s="788"/>
      <c r="P48" s="789" t="s">
        <v>332</v>
      </c>
      <c r="Q48" s="790">
        <f>اعمدة!S30</f>
        <v>0</v>
      </c>
    </row>
    <row r="49" spans="1:17" x14ac:dyDescent="0.2">
      <c r="A49" s="711" t="str">
        <f t="shared" si="0"/>
        <v>ب16</v>
      </c>
      <c r="B49" s="756">
        <f t="shared" si="1"/>
        <v>0</v>
      </c>
      <c r="C49" s="748">
        <f t="shared" si="2"/>
        <v>0</v>
      </c>
      <c r="D49" s="748">
        <f t="shared" si="8"/>
        <v>0</v>
      </c>
      <c r="E49" s="749">
        <f t="shared" si="9"/>
        <v>0</v>
      </c>
      <c r="F49" s="750">
        <f t="shared" si="10"/>
        <v>0</v>
      </c>
      <c r="G49" s="764">
        <f t="shared" si="3"/>
        <v>0</v>
      </c>
      <c r="H49" s="741">
        <f t="shared" si="4"/>
        <v>0</v>
      </c>
      <c r="I49" s="733">
        <f t="shared" si="5"/>
        <v>0</v>
      </c>
      <c r="J49" s="733">
        <f t="shared" si="11"/>
        <v>0</v>
      </c>
      <c r="K49" s="734">
        <f t="shared" si="12"/>
        <v>0</v>
      </c>
      <c r="L49" s="735">
        <f t="shared" si="13"/>
        <v>0</v>
      </c>
      <c r="M49" s="742">
        <f t="shared" si="6"/>
        <v>0</v>
      </c>
      <c r="N49" s="768">
        <f t="shared" si="7"/>
        <v>0</v>
      </c>
      <c r="O49" s="783"/>
      <c r="P49" s="784"/>
      <c r="Q49" s="772"/>
    </row>
    <row r="50" spans="1:17" x14ac:dyDescent="0.2">
      <c r="A50" s="711" t="str">
        <f t="shared" si="0"/>
        <v>ب17</v>
      </c>
      <c r="B50" s="756">
        <f t="shared" si="1"/>
        <v>0</v>
      </c>
      <c r="C50" s="748">
        <f t="shared" si="2"/>
        <v>0</v>
      </c>
      <c r="D50" s="748">
        <f t="shared" si="8"/>
        <v>0</v>
      </c>
      <c r="E50" s="749">
        <f t="shared" si="9"/>
        <v>0</v>
      </c>
      <c r="F50" s="750">
        <f t="shared" si="10"/>
        <v>0</v>
      </c>
      <c r="G50" s="764">
        <f t="shared" si="3"/>
        <v>0</v>
      </c>
      <c r="H50" s="741">
        <f t="shared" si="4"/>
        <v>0</v>
      </c>
      <c r="I50" s="733">
        <f t="shared" si="5"/>
        <v>0</v>
      </c>
      <c r="J50" s="733">
        <f t="shared" si="11"/>
        <v>0</v>
      </c>
      <c r="K50" s="734">
        <f t="shared" si="12"/>
        <v>0</v>
      </c>
      <c r="L50" s="735">
        <f t="shared" si="13"/>
        <v>0</v>
      </c>
      <c r="M50" s="742">
        <f t="shared" si="6"/>
        <v>0</v>
      </c>
      <c r="N50" s="768">
        <f t="shared" si="7"/>
        <v>0</v>
      </c>
      <c r="O50" s="785"/>
      <c r="P50" s="782"/>
      <c r="Q50" s="774"/>
    </row>
    <row r="51" spans="1:17" x14ac:dyDescent="0.2">
      <c r="A51" s="711" t="str">
        <f t="shared" si="0"/>
        <v>ب18</v>
      </c>
      <c r="B51" s="756">
        <f t="shared" si="1"/>
        <v>0</v>
      </c>
      <c r="C51" s="748">
        <f t="shared" si="2"/>
        <v>0</v>
      </c>
      <c r="D51" s="748">
        <f t="shared" si="8"/>
        <v>0</v>
      </c>
      <c r="E51" s="749">
        <f t="shared" si="9"/>
        <v>0</v>
      </c>
      <c r="F51" s="750">
        <f t="shared" si="10"/>
        <v>0</v>
      </c>
      <c r="G51" s="764">
        <f t="shared" si="3"/>
        <v>0</v>
      </c>
      <c r="H51" s="741">
        <f t="shared" si="4"/>
        <v>0</v>
      </c>
      <c r="I51" s="733">
        <f t="shared" si="5"/>
        <v>0</v>
      </c>
      <c r="J51" s="733">
        <f t="shared" si="11"/>
        <v>0</v>
      </c>
      <c r="K51" s="734">
        <f t="shared" si="12"/>
        <v>0</v>
      </c>
      <c r="L51" s="735">
        <f t="shared" si="13"/>
        <v>0</v>
      </c>
      <c r="M51" s="742">
        <f t="shared" si="6"/>
        <v>0</v>
      </c>
      <c r="N51" s="768">
        <f t="shared" si="7"/>
        <v>0</v>
      </c>
      <c r="O51" s="785"/>
      <c r="P51" s="782"/>
      <c r="Q51" s="774"/>
    </row>
    <row r="52" spans="1:17" x14ac:dyDescent="0.2">
      <c r="A52" s="711" t="str">
        <f t="shared" si="0"/>
        <v>ب19</v>
      </c>
      <c r="B52" s="756">
        <f t="shared" si="1"/>
        <v>0</v>
      </c>
      <c r="C52" s="748">
        <f t="shared" si="2"/>
        <v>0</v>
      </c>
      <c r="D52" s="748">
        <f t="shared" si="8"/>
        <v>0</v>
      </c>
      <c r="E52" s="749">
        <f t="shared" si="9"/>
        <v>0</v>
      </c>
      <c r="F52" s="750">
        <f t="shared" si="10"/>
        <v>0</v>
      </c>
      <c r="G52" s="764">
        <f t="shared" si="3"/>
        <v>0</v>
      </c>
      <c r="H52" s="741">
        <f t="shared" si="4"/>
        <v>0</v>
      </c>
      <c r="I52" s="733">
        <f t="shared" si="5"/>
        <v>0</v>
      </c>
      <c r="J52" s="733">
        <f t="shared" si="11"/>
        <v>0</v>
      </c>
      <c r="K52" s="734">
        <f t="shared" si="12"/>
        <v>0</v>
      </c>
      <c r="L52" s="735">
        <f t="shared" si="13"/>
        <v>0</v>
      </c>
      <c r="M52" s="742">
        <f t="shared" si="6"/>
        <v>0</v>
      </c>
      <c r="N52" s="768">
        <f t="shared" si="7"/>
        <v>0</v>
      </c>
      <c r="O52" s="785"/>
      <c r="P52" s="782"/>
      <c r="Q52" s="774"/>
    </row>
    <row r="53" spans="1:17" x14ac:dyDescent="0.2">
      <c r="A53" s="711" t="str">
        <f t="shared" si="0"/>
        <v>ب20</v>
      </c>
      <c r="B53" s="756">
        <f t="shared" si="1"/>
        <v>0</v>
      </c>
      <c r="C53" s="748">
        <f t="shared" si="2"/>
        <v>0</v>
      </c>
      <c r="D53" s="748">
        <f>(IF(C53&gt;0,IF(C53&lt;=2,(12-(C53*6)),0)))+((IF(C53&gt;2,IF(C53&lt;=3,(12-(C53*4)),0))))+((IF(C53&gt;3,IF(C53&lt;=4,(12-(C53*3)),0))))+((IF(C53&gt;4,IF(C53&lt;=6,(12-(C53*2)),0))))+((IF(C53&gt;6,IF(C53&lt;=12,(12-C53),0))))</f>
        <v>0</v>
      </c>
      <c r="E53" s="749">
        <f>ROUNDUP(IF(C53&gt;0,IF(C53&lt;=2,B53/6,0))+((IF(C53&gt;2,IF(C53&lt;=3,B53/4,0))))+((IF(C53&gt;3,IF(C53&lt;=4,B53/3,0))))+((IF(C53&gt;4,IF(C53&lt;=6,B53/2,0))))+((IF(C53&gt;6,IF(C53&lt;=12,B53,0)))),0)</f>
        <v>0</v>
      </c>
      <c r="F53" s="750">
        <f>E53*12*G53*G53/162</f>
        <v>0</v>
      </c>
      <c r="G53" s="764">
        <f t="shared" si="3"/>
        <v>0</v>
      </c>
      <c r="H53" s="741">
        <f t="shared" si="4"/>
        <v>0</v>
      </c>
      <c r="I53" s="733">
        <f t="shared" si="5"/>
        <v>0</v>
      </c>
      <c r="J53" s="733">
        <f>(IF(I53&gt;0,IF(I53&lt;=2,(12-(I53*6)),0)))+((IF(I53&gt;2,IF(I53&lt;=3,(12-(I53*4)),0))))+((IF(I53&gt;3,IF(I53&lt;=4,(12-(I53*3)),0))))+((IF(I53&gt;4,IF(I53&lt;=6,(12-(I53*2)),0))))+((IF(I53&gt;6,IF(I53&lt;=12,(12-I53),0))))</f>
        <v>0</v>
      </c>
      <c r="K53" s="734">
        <f>(IF(I53&gt;0,IF(I53&lt;=2,H53/6,0)))+((IF(I53&gt;2,IF(I53&lt;=3,H53/4,0))))+((IF(I53&gt;3,IF(I53&lt;=4,H53/3,0))))+((IF(I53&gt;4,IF(I53&lt;=6,H53/2,0))))+((IF(I53&gt;6,IF(I53&lt;=12,H53,0))))</f>
        <v>0</v>
      </c>
      <c r="L53" s="735">
        <f>K53*12*M53*M53/162</f>
        <v>0</v>
      </c>
      <c r="M53" s="742">
        <f t="shared" si="6"/>
        <v>0</v>
      </c>
      <c r="N53" s="768">
        <f t="shared" si="7"/>
        <v>0</v>
      </c>
      <c r="O53" s="785"/>
      <c r="P53" s="782"/>
      <c r="Q53" s="774"/>
    </row>
    <row r="54" spans="1:17" x14ac:dyDescent="0.2">
      <c r="A54" s="711" t="str">
        <f t="shared" si="0"/>
        <v>ب21</v>
      </c>
      <c r="B54" s="756">
        <f t="shared" si="1"/>
        <v>0</v>
      </c>
      <c r="C54" s="748">
        <f t="shared" si="2"/>
        <v>0</v>
      </c>
      <c r="D54" s="748">
        <f>(IF(C54&gt;0,IF(C54&lt;=2,(12-(C54*6)),0)))+((IF(C54&gt;2,IF(C54&lt;=3,(12-(C54*4)),0))))+((IF(C54&gt;3,IF(C54&lt;=4,(12-(C54*3)),0))))+((IF(C54&gt;4,IF(C54&lt;=6,(12-(C54*2)),0))))+((IF(C54&gt;6,IF(C54&lt;=12,(12-C54),0))))</f>
        <v>0</v>
      </c>
      <c r="E54" s="749">
        <f>ROUNDUP(IF(C54&gt;0,IF(C54&lt;=2,B54/6,0))+((IF(C54&gt;2,IF(C54&lt;=3,B54/4,0))))+((IF(C54&gt;3,IF(C54&lt;=4,B54/3,0))))+((IF(C54&gt;4,IF(C54&lt;=6,B54/2,0))))+((IF(C54&gt;6,IF(C54&lt;=12,B54,0)))),0)</f>
        <v>0</v>
      </c>
      <c r="F54" s="750">
        <f>E54*12*G54*G54/162</f>
        <v>0</v>
      </c>
      <c r="G54" s="764">
        <f t="shared" si="3"/>
        <v>0</v>
      </c>
      <c r="H54" s="741">
        <f t="shared" si="4"/>
        <v>0</v>
      </c>
      <c r="I54" s="733">
        <f t="shared" si="5"/>
        <v>0</v>
      </c>
      <c r="J54" s="733">
        <f>(IF(I54&gt;0,IF(I54&lt;=2,(12-(I54*6)),0)))+((IF(I54&gt;2,IF(I54&lt;=3,(12-(I54*4)),0))))+((IF(I54&gt;3,IF(I54&lt;=4,(12-(I54*3)),0))))+((IF(I54&gt;4,IF(I54&lt;=6,(12-(I54*2)),0))))+((IF(I54&gt;6,IF(I54&lt;=12,(12-I54),0))))</f>
        <v>0</v>
      </c>
      <c r="K54" s="734">
        <f>(IF(I54&gt;0,IF(I54&lt;=2,H54/6,0)))+((IF(I54&gt;2,IF(I54&lt;=3,H54/4,0))))+((IF(I54&gt;3,IF(I54&lt;=4,H54/3,0))))+((IF(I54&gt;4,IF(I54&lt;=6,H54/2,0))))+((IF(I54&gt;6,IF(I54&lt;=12,H54,0))))</f>
        <v>0</v>
      </c>
      <c r="L54" s="735">
        <f>K54*12*M54*M54/162</f>
        <v>0</v>
      </c>
      <c r="M54" s="742">
        <f t="shared" si="6"/>
        <v>0</v>
      </c>
      <c r="N54" s="768">
        <f t="shared" si="7"/>
        <v>0</v>
      </c>
      <c r="O54" s="785"/>
      <c r="P54" s="782"/>
      <c r="Q54" s="774"/>
    </row>
    <row r="55" spans="1:17" ht="18.75" thickBot="1" x14ac:dyDescent="0.25">
      <c r="A55" s="711" t="str">
        <f t="shared" si="0"/>
        <v>ب22</v>
      </c>
      <c r="B55" s="758">
        <f t="shared" si="1"/>
        <v>0</v>
      </c>
      <c r="C55" s="759">
        <f t="shared" si="2"/>
        <v>0</v>
      </c>
      <c r="D55" s="759">
        <f>(IF(C55&gt;0,IF(C55&lt;=2,(12-(C55*6)),0)))+((IF(C55&gt;2,IF(C55&lt;=3,(12-(C55*4)),0))))+((IF(C55&gt;3,IF(C55&lt;=4,(12-(C55*3)),0))))+((IF(C55&gt;4,IF(C55&lt;=6,(12-(C55*2)),0))))+((IF(C55&gt;6,IF(C55&lt;=12,(12-C55),0))))</f>
        <v>0</v>
      </c>
      <c r="E55" s="760">
        <f>ROUNDUP(IF(C55&gt;0,IF(C55&lt;=2,B55/6,0))+((IF(C55&gt;2,IF(C55&lt;=3,B55/4,0))))+((IF(C55&gt;3,IF(C55&lt;=4,B55/3,0))))+((IF(C55&gt;4,IF(C55&lt;=6,B55/2,0))))+((IF(C55&gt;6,IF(C55&lt;=12,B55,0)))),0)</f>
        <v>0</v>
      </c>
      <c r="F55" s="761">
        <f>E55*12*G55*G55/162</f>
        <v>0</v>
      </c>
      <c r="G55" s="765">
        <f t="shared" si="3"/>
        <v>0</v>
      </c>
      <c r="H55" s="743">
        <f t="shared" si="4"/>
        <v>0</v>
      </c>
      <c r="I55" s="744">
        <f t="shared" si="5"/>
        <v>0</v>
      </c>
      <c r="J55" s="744">
        <f>(IF(I55&gt;0,IF(I55&lt;=2,(12-(I55*6)),0)))+((IF(I55&gt;2,IF(I55&lt;=3,(12-(I55*4)),0))))+((IF(I55&gt;3,IF(I55&lt;=4,(12-(I55*3)),0))))+((IF(I55&gt;4,IF(I55&lt;=6,(12-(I55*2)),0))))+((IF(I55&gt;6,IF(I55&lt;=12,(12-I55),0))))</f>
        <v>0</v>
      </c>
      <c r="K55" s="745">
        <f>(IF(I55&gt;0,IF(I55&lt;=2,H55/6,0)))+((IF(I55&gt;2,IF(I55&lt;=3,H55/4,0))))+((IF(I55&gt;3,IF(I55&lt;=4,H55/3,0))))+((IF(I55&gt;4,IF(I55&lt;=6,H55/2,0))))+((IF(I55&gt;6,IF(I55&lt;=12,H55,0))))</f>
        <v>0</v>
      </c>
      <c r="L55" s="746">
        <f>K55*12*M55*M55/162</f>
        <v>0</v>
      </c>
      <c r="M55" s="747">
        <f t="shared" si="6"/>
        <v>0</v>
      </c>
      <c r="N55" s="768">
        <f t="shared" si="7"/>
        <v>0</v>
      </c>
      <c r="O55" s="785"/>
      <c r="P55" s="782"/>
      <c r="Q55" s="774"/>
    </row>
    <row r="56" spans="1:17" ht="18.75" thickBot="1" x14ac:dyDescent="0.25">
      <c r="A56" s="52"/>
      <c r="G56" s="53"/>
      <c r="L56" s="53"/>
      <c r="N56" s="639">
        <f>SUM(N34:N43)</f>
        <v>1.44</v>
      </c>
      <c r="O56" s="785"/>
      <c r="P56" s="782"/>
      <c r="Q56" s="774"/>
    </row>
    <row r="57" spans="1:17" ht="21" thickBot="1" x14ac:dyDescent="0.25">
      <c r="A57" s="536" t="s">
        <v>405</v>
      </c>
      <c r="B57" s="1103" t="s">
        <v>402</v>
      </c>
      <c r="C57" s="1104"/>
      <c r="D57" s="1104"/>
      <c r="E57" s="1104"/>
      <c r="F57" s="1104"/>
      <c r="G57" s="1105"/>
      <c r="H57" s="1075" t="s">
        <v>410</v>
      </c>
      <c r="I57" s="1076"/>
      <c r="J57" s="1076"/>
      <c r="K57" s="1076"/>
      <c r="L57" s="1076"/>
      <c r="M57" s="1077"/>
      <c r="O57" s="775"/>
      <c r="P57" s="786"/>
      <c r="Q57" s="776"/>
    </row>
    <row r="58" spans="1:17" ht="36.75" thickBot="1" x14ac:dyDescent="0.25">
      <c r="A58" s="537" t="s">
        <v>404</v>
      </c>
      <c r="B58" s="713" t="s">
        <v>399</v>
      </c>
      <c r="C58" s="713" t="s">
        <v>400</v>
      </c>
      <c r="D58" s="713" t="s">
        <v>401</v>
      </c>
      <c r="E58" s="714" t="s">
        <v>381</v>
      </c>
      <c r="F58" s="715" t="s">
        <v>132</v>
      </c>
      <c r="G58" s="674" t="s">
        <v>14</v>
      </c>
      <c r="H58" s="731" t="s">
        <v>399</v>
      </c>
      <c r="I58" s="731" t="s">
        <v>400</v>
      </c>
      <c r="J58" s="731" t="s">
        <v>401</v>
      </c>
      <c r="K58" s="732" t="s">
        <v>381</v>
      </c>
      <c r="L58" s="732" t="s">
        <v>132</v>
      </c>
      <c r="M58" s="732" t="s">
        <v>14</v>
      </c>
      <c r="O58" s="513"/>
      <c r="P58" s="513"/>
      <c r="Q58" s="791">
        <f>SUM(Q34:Q57)</f>
        <v>0</v>
      </c>
    </row>
    <row r="59" spans="1:17" ht="18.75" thickBot="1" x14ac:dyDescent="0.25">
      <c r="A59" s="710" t="str">
        <f t="shared" ref="A59:A80" si="14">A34</f>
        <v>ب1</v>
      </c>
      <c r="B59" s="719">
        <f t="shared" ref="B59:B80" si="15">ROUNDUP(IF(G6&gt;0,G6*B6+1,0),0)</f>
        <v>21</v>
      </c>
      <c r="C59" s="720">
        <f>IF(O6&gt;0,C6+S6+T6,C6+T6+S6+(0.25*(K6+L6)))</f>
        <v>3.37</v>
      </c>
      <c r="D59" s="720">
        <f>(IF(C59&gt;0,IF(C59&lt;=2,(12-(C59*6)),0)))+((IF(C59&gt;2,IF(C59&lt;=3,(12-(C59*4)),0))))+((IF(C59&gt;3,IF(C59&lt;=4,(12-(C59*3)),0))))+((IF(C59&gt;4,IF(C59&lt;=6,(12-(C59*2)),0))))+((IF(C59&gt;6,IF(C59&lt;=12,(12-C59),0))))</f>
        <v>1.8900000000000006</v>
      </c>
      <c r="E59" s="721">
        <f>ROUNDUP(IF(C59&gt;0,IF(C59&lt;=2,B59/6,0))+((IF(C59&gt;2,IF(C59&lt;=3,B59/4,0))))+((IF(C59&gt;3,IF(C59&lt;=4,B59/3,0))))+((IF(C59&gt;4,IF(C59&lt;=6,B59/2,0))))+((IF(C59&gt;6,IF(C59&lt;=12,B59,0)))),0)</f>
        <v>7</v>
      </c>
      <c r="F59" s="722">
        <f>E59*12*G59*G59/162</f>
        <v>74.666666666666671</v>
      </c>
      <c r="G59" s="728">
        <f t="shared" ref="G59:G80" si="16">H6</f>
        <v>12</v>
      </c>
      <c r="H59" s="736">
        <f t="shared" ref="H59:H80" si="17">ROUNDUP(IF(O6&gt;0,O6*B6+1,0),0)</f>
        <v>21</v>
      </c>
      <c r="I59" s="737">
        <f t="shared" ref="I59:I80" si="18">C6+S6+T6+0.25*(K6+L6)</f>
        <v>5.2450000000000001</v>
      </c>
      <c r="J59" s="737">
        <f>(IF(I59&gt;0,IF(I59&lt;=2,(12-(I59*6)),0)))+((IF(I59&gt;2,IF(I59&lt;=3,(12-(I59*4)),0))))+((IF(I59&gt;3,IF(I59&lt;=4,(12-(I59*3)),0))))+((IF(I59&gt;4,IF(I59&lt;=6,(12-(I59*2)),0))))+((IF(I59&gt;6,IF(I59&lt;=12,(12-I59),0))))</f>
        <v>1.5099999999999998</v>
      </c>
      <c r="K59" s="738">
        <f>ROUNDUP(IF(I59&gt;0,IF(I59&lt;=2,H59/6,0))+((IF(I59&gt;2,IF(I59&lt;=3,H59/4,0))))+((IF(I59&gt;3,IF(I59&lt;=4,H59/3,0))))+((IF(I59&gt;4,IF(I59&lt;=6,H59/2,0))))+((IF(I59&gt;6,IF(I59&lt;=12,H59,0)))),0)</f>
        <v>11</v>
      </c>
      <c r="L59" s="739">
        <f>K59*12*M59*M59/162</f>
        <v>117.33333333333333</v>
      </c>
      <c r="M59" s="740">
        <f t="shared" ref="M59:M80" si="19">P6</f>
        <v>12</v>
      </c>
    </row>
    <row r="60" spans="1:17" ht="18.75" thickBot="1" x14ac:dyDescent="0.25">
      <c r="A60" s="711" t="str">
        <f t="shared" si="14"/>
        <v>ب2</v>
      </c>
      <c r="B60" s="723">
        <f t="shared" si="15"/>
        <v>0</v>
      </c>
      <c r="C60" s="716">
        <f t="shared" ref="C60:C80" si="20">C7+(0.25*(K7+L7))</f>
        <v>0</v>
      </c>
      <c r="D60" s="716">
        <f t="shared" ref="D60:D80" si="21">(IF(C60&gt;0,IF(C60&lt;=2,(12-(C60*6)),0)))+((IF(C60&gt;2,IF(C60&lt;=3,(12-(C60*4)),0))))+((IF(C60&gt;3,IF(C60&lt;=4,(12-(C60*3)),0))))+((IF(C60&gt;4,IF(C60&lt;=6,(12-(C60*2)),0))))+((IF(C60&gt;6,IF(C60&lt;=12,(12-C60),0))))</f>
        <v>0</v>
      </c>
      <c r="E60" s="717">
        <f t="shared" ref="E60:E80" si="22">ROUNDUP(IF(C60&gt;0,IF(C60&lt;=2,B60/6,0))+((IF(C60&gt;2,IF(C60&lt;=3,B60/4,0))))+((IF(C60&gt;3,IF(C60&lt;=4,B60/3,0))))+((IF(C60&gt;4,IF(C60&lt;=6,B60/2,0))))+((IF(C60&gt;6,IF(C60&lt;=12,B60,0)))),0)</f>
        <v>0</v>
      </c>
      <c r="F60" s="718">
        <f t="shared" ref="F60:F80" si="23">E60*12*G60*G60/162</f>
        <v>0</v>
      </c>
      <c r="G60" s="729">
        <f t="shared" si="16"/>
        <v>0</v>
      </c>
      <c r="H60" s="741">
        <f t="shared" si="17"/>
        <v>0</v>
      </c>
      <c r="I60" s="733">
        <f t="shared" si="18"/>
        <v>0</v>
      </c>
      <c r="J60" s="733">
        <f t="shared" ref="J60:J80" si="24">(IF(I60&gt;0,IF(I60&lt;=2,(12-(I60*6)),0)))+((IF(I60&gt;2,IF(I60&lt;=3,(12-(I60*4)),0))))+((IF(I60&gt;3,IF(I60&lt;=4,(12-(I60*3)),0))))+((IF(I60&gt;4,IF(I60&lt;=6,(12-(I60*2)),0))))+((IF(I60&gt;6,IF(I60&lt;=12,(12-I60),0))))</f>
        <v>0</v>
      </c>
      <c r="K60" s="734">
        <f t="shared" ref="K60:K80" si="25">ROUNDUP(IF(I60&gt;0,IF(I60&lt;=2,H60/6,0))+((IF(I60&gt;2,IF(I60&lt;=3,H60/4,0))))+((IF(I60&gt;3,IF(I60&lt;=4,H60/3,0))))+((IF(I60&gt;4,IF(I60&lt;=6,H60/2,0))))+((IF(I60&gt;6,IF(I60&lt;=12,H60,0)))),0)</f>
        <v>0</v>
      </c>
      <c r="L60" s="735">
        <f t="shared" ref="L60:L80" si="26">K60*12*M60*M60/162</f>
        <v>0</v>
      </c>
      <c r="M60" s="742">
        <f t="shared" si="19"/>
        <v>0</v>
      </c>
      <c r="O60" s="1047" t="s">
        <v>131</v>
      </c>
      <c r="P60" s="1047"/>
    </row>
    <row r="61" spans="1:17" ht="18.75" thickBot="1" x14ac:dyDescent="0.25">
      <c r="A61" s="711" t="str">
        <f t="shared" si="14"/>
        <v>ب3</v>
      </c>
      <c r="B61" s="723">
        <f t="shared" si="15"/>
        <v>0</v>
      </c>
      <c r="C61" s="716">
        <f t="shared" si="20"/>
        <v>0</v>
      </c>
      <c r="D61" s="716">
        <f t="shared" si="21"/>
        <v>0</v>
      </c>
      <c r="E61" s="717">
        <f t="shared" si="22"/>
        <v>0</v>
      </c>
      <c r="F61" s="718">
        <f t="shared" si="23"/>
        <v>0</v>
      </c>
      <c r="G61" s="729">
        <f t="shared" si="16"/>
        <v>0</v>
      </c>
      <c r="H61" s="741">
        <f t="shared" si="17"/>
        <v>0</v>
      </c>
      <c r="I61" s="733">
        <f t="shared" si="18"/>
        <v>0</v>
      </c>
      <c r="J61" s="733">
        <f t="shared" si="24"/>
        <v>0</v>
      </c>
      <c r="K61" s="734">
        <f t="shared" si="25"/>
        <v>0</v>
      </c>
      <c r="L61" s="735">
        <f t="shared" si="26"/>
        <v>0</v>
      </c>
      <c r="M61" s="742">
        <f t="shared" si="19"/>
        <v>0</v>
      </c>
      <c r="O61" s="545" t="s">
        <v>14</v>
      </c>
      <c r="P61" s="545" t="s">
        <v>132</v>
      </c>
    </row>
    <row r="62" spans="1:17" ht="18.75" thickBot="1" x14ac:dyDescent="0.25">
      <c r="A62" s="711" t="str">
        <f t="shared" si="14"/>
        <v>ب4</v>
      </c>
      <c r="B62" s="723">
        <f t="shared" si="15"/>
        <v>0</v>
      </c>
      <c r="C62" s="716">
        <f t="shared" si="20"/>
        <v>0</v>
      </c>
      <c r="D62" s="716">
        <f t="shared" si="21"/>
        <v>0</v>
      </c>
      <c r="E62" s="717">
        <f t="shared" si="22"/>
        <v>0</v>
      </c>
      <c r="F62" s="718">
        <f t="shared" si="23"/>
        <v>0</v>
      </c>
      <c r="G62" s="729">
        <f t="shared" si="16"/>
        <v>0</v>
      </c>
      <c r="H62" s="741">
        <f t="shared" si="17"/>
        <v>0</v>
      </c>
      <c r="I62" s="733">
        <f t="shared" si="18"/>
        <v>0</v>
      </c>
      <c r="J62" s="733">
        <f t="shared" si="24"/>
        <v>0</v>
      </c>
      <c r="K62" s="734">
        <f t="shared" si="25"/>
        <v>0</v>
      </c>
      <c r="L62" s="735">
        <f t="shared" si="26"/>
        <v>0</v>
      </c>
      <c r="M62" s="742">
        <f t="shared" si="19"/>
        <v>0</v>
      </c>
      <c r="O62" s="690">
        <v>22</v>
      </c>
      <c r="P62" s="691">
        <f>(SUMIFS($F$59:$F$80,$G$59:$G$80,O62))+(SUMIFS($L$59:$L$80,$M$59:$M$80,O62))+(SUMIFS($P$34:$P$57,$O$34:$O$57,O62))+(SUMIFS($F$34:$F$55,$G$34:$G$55,O62))+(SUMIFS($L$34:$L$55,$M$34:$M$55,O62))</f>
        <v>0</v>
      </c>
    </row>
    <row r="63" spans="1:17" ht="18.75" thickBot="1" x14ac:dyDescent="0.25">
      <c r="A63" s="711" t="str">
        <f t="shared" si="14"/>
        <v>ب5</v>
      </c>
      <c r="B63" s="723">
        <f t="shared" si="15"/>
        <v>0</v>
      </c>
      <c r="C63" s="716">
        <f t="shared" si="20"/>
        <v>0</v>
      </c>
      <c r="D63" s="716">
        <f t="shared" si="21"/>
        <v>0</v>
      </c>
      <c r="E63" s="717">
        <f t="shared" si="22"/>
        <v>0</v>
      </c>
      <c r="F63" s="718">
        <f t="shared" si="23"/>
        <v>0</v>
      </c>
      <c r="G63" s="729">
        <f t="shared" si="16"/>
        <v>0</v>
      </c>
      <c r="H63" s="741">
        <f t="shared" si="17"/>
        <v>0</v>
      </c>
      <c r="I63" s="733">
        <f t="shared" si="18"/>
        <v>0</v>
      </c>
      <c r="J63" s="733">
        <f t="shared" si="24"/>
        <v>0</v>
      </c>
      <c r="K63" s="734">
        <f t="shared" si="25"/>
        <v>0</v>
      </c>
      <c r="L63" s="735">
        <f t="shared" si="26"/>
        <v>0</v>
      </c>
      <c r="M63" s="742">
        <f t="shared" si="19"/>
        <v>0</v>
      </c>
      <c r="O63" s="690">
        <v>18</v>
      </c>
      <c r="P63" s="691">
        <f t="shared" ref="P63:P67" si="27">(SUMIFS($F$59:$F$80,$G$59:$G$80,O63))+(SUMIFS($L$59:$L$80,$M$59:$M$80,O63))+(SUMIFS($P$34:$P$57,$O$34:$O$57,O63))+(SUMIFS($F$34:$F$55,$G$34:$G$55,O63))+(SUMIFS($L$34:$L$55,$M$34:$M$55,O63))</f>
        <v>0</v>
      </c>
    </row>
    <row r="64" spans="1:17" ht="18.75" thickBot="1" x14ac:dyDescent="0.25">
      <c r="A64" s="711" t="str">
        <f t="shared" si="14"/>
        <v>ب6</v>
      </c>
      <c r="B64" s="723">
        <f t="shared" si="15"/>
        <v>0</v>
      </c>
      <c r="C64" s="716">
        <f t="shared" si="20"/>
        <v>0</v>
      </c>
      <c r="D64" s="716">
        <f t="shared" si="21"/>
        <v>0</v>
      </c>
      <c r="E64" s="717">
        <f t="shared" si="22"/>
        <v>0</v>
      </c>
      <c r="F64" s="718">
        <f t="shared" si="23"/>
        <v>0</v>
      </c>
      <c r="G64" s="729">
        <f t="shared" si="16"/>
        <v>0</v>
      </c>
      <c r="H64" s="741">
        <f t="shared" si="17"/>
        <v>0</v>
      </c>
      <c r="I64" s="733">
        <f t="shared" si="18"/>
        <v>0</v>
      </c>
      <c r="J64" s="733">
        <f t="shared" si="24"/>
        <v>0</v>
      </c>
      <c r="K64" s="734">
        <f t="shared" si="25"/>
        <v>0</v>
      </c>
      <c r="L64" s="735">
        <f t="shared" si="26"/>
        <v>0</v>
      </c>
      <c r="M64" s="742">
        <f t="shared" si="19"/>
        <v>0</v>
      </c>
      <c r="O64" s="690">
        <v>16</v>
      </c>
      <c r="P64" s="691">
        <f t="shared" si="27"/>
        <v>0</v>
      </c>
    </row>
    <row r="65" spans="1:16" ht="18.75" thickBot="1" x14ac:dyDescent="0.25">
      <c r="A65" s="711" t="str">
        <f t="shared" si="14"/>
        <v>ب7</v>
      </c>
      <c r="B65" s="723">
        <f t="shared" si="15"/>
        <v>0</v>
      </c>
      <c r="C65" s="716">
        <f t="shared" si="20"/>
        <v>0</v>
      </c>
      <c r="D65" s="716">
        <f t="shared" si="21"/>
        <v>0</v>
      </c>
      <c r="E65" s="717">
        <f t="shared" si="22"/>
        <v>0</v>
      </c>
      <c r="F65" s="718">
        <f t="shared" si="23"/>
        <v>0</v>
      </c>
      <c r="G65" s="729">
        <f t="shared" si="16"/>
        <v>0</v>
      </c>
      <c r="H65" s="741">
        <f t="shared" si="17"/>
        <v>0</v>
      </c>
      <c r="I65" s="733">
        <f t="shared" si="18"/>
        <v>0</v>
      </c>
      <c r="J65" s="733">
        <f t="shared" si="24"/>
        <v>0</v>
      </c>
      <c r="K65" s="734">
        <f t="shared" si="25"/>
        <v>0</v>
      </c>
      <c r="L65" s="735">
        <f t="shared" si="26"/>
        <v>0</v>
      </c>
      <c r="M65" s="742">
        <f t="shared" si="19"/>
        <v>0</v>
      </c>
      <c r="O65" s="690">
        <v>12</v>
      </c>
      <c r="P65" s="691">
        <f t="shared" si="27"/>
        <v>192</v>
      </c>
    </row>
    <row r="66" spans="1:16" ht="18.75" thickBot="1" x14ac:dyDescent="0.25">
      <c r="A66" s="711" t="str">
        <f t="shared" si="14"/>
        <v>ب8</v>
      </c>
      <c r="B66" s="723">
        <f t="shared" si="15"/>
        <v>0</v>
      </c>
      <c r="C66" s="716">
        <f t="shared" si="20"/>
        <v>0</v>
      </c>
      <c r="D66" s="716">
        <f t="shared" si="21"/>
        <v>0</v>
      </c>
      <c r="E66" s="717">
        <f t="shared" si="22"/>
        <v>0</v>
      </c>
      <c r="F66" s="718">
        <f t="shared" si="23"/>
        <v>0</v>
      </c>
      <c r="G66" s="729">
        <f t="shared" si="16"/>
        <v>0</v>
      </c>
      <c r="H66" s="741">
        <f t="shared" si="17"/>
        <v>0</v>
      </c>
      <c r="I66" s="733">
        <f t="shared" si="18"/>
        <v>0</v>
      </c>
      <c r="J66" s="733">
        <f t="shared" si="24"/>
        <v>0</v>
      </c>
      <c r="K66" s="734">
        <f t="shared" si="25"/>
        <v>0</v>
      </c>
      <c r="L66" s="735">
        <f t="shared" si="26"/>
        <v>0</v>
      </c>
      <c r="M66" s="742">
        <f t="shared" si="19"/>
        <v>0</v>
      </c>
      <c r="O66" s="690">
        <v>10</v>
      </c>
      <c r="P66" s="691">
        <f t="shared" si="27"/>
        <v>148.14814814814815</v>
      </c>
    </row>
    <row r="67" spans="1:16" ht="18.75" thickBot="1" x14ac:dyDescent="0.25">
      <c r="A67" s="711" t="str">
        <f t="shared" si="14"/>
        <v>ب9</v>
      </c>
      <c r="B67" s="723">
        <f t="shared" si="15"/>
        <v>0</v>
      </c>
      <c r="C67" s="716">
        <f t="shared" si="20"/>
        <v>0</v>
      </c>
      <c r="D67" s="716">
        <f t="shared" si="21"/>
        <v>0</v>
      </c>
      <c r="E67" s="717">
        <f t="shared" si="22"/>
        <v>0</v>
      </c>
      <c r="F67" s="718">
        <f t="shared" si="23"/>
        <v>0</v>
      </c>
      <c r="G67" s="729">
        <f t="shared" si="16"/>
        <v>0</v>
      </c>
      <c r="H67" s="741">
        <f t="shared" si="17"/>
        <v>0</v>
      </c>
      <c r="I67" s="733">
        <f t="shared" si="18"/>
        <v>0</v>
      </c>
      <c r="J67" s="733">
        <f t="shared" si="24"/>
        <v>0</v>
      </c>
      <c r="K67" s="734">
        <f t="shared" si="25"/>
        <v>0</v>
      </c>
      <c r="L67" s="735">
        <f t="shared" si="26"/>
        <v>0</v>
      </c>
      <c r="M67" s="742">
        <f t="shared" si="19"/>
        <v>0</v>
      </c>
      <c r="O67" s="690">
        <v>8</v>
      </c>
      <c r="P67" s="691">
        <f t="shared" si="27"/>
        <v>0</v>
      </c>
    </row>
    <row r="68" spans="1:16" ht="18.75" thickBot="1" x14ac:dyDescent="0.25">
      <c r="A68" s="712" t="str">
        <f t="shared" si="14"/>
        <v>ب10</v>
      </c>
      <c r="B68" s="723">
        <f t="shared" si="15"/>
        <v>0</v>
      </c>
      <c r="C68" s="716">
        <f t="shared" si="20"/>
        <v>0</v>
      </c>
      <c r="D68" s="716">
        <f t="shared" si="21"/>
        <v>0</v>
      </c>
      <c r="E68" s="717">
        <f t="shared" si="22"/>
        <v>0</v>
      </c>
      <c r="F68" s="718">
        <f t="shared" si="23"/>
        <v>0</v>
      </c>
      <c r="G68" s="729">
        <f t="shared" si="16"/>
        <v>0</v>
      </c>
      <c r="H68" s="741">
        <f t="shared" si="17"/>
        <v>0</v>
      </c>
      <c r="I68" s="733">
        <f t="shared" si="18"/>
        <v>0</v>
      </c>
      <c r="J68" s="733">
        <f t="shared" si="24"/>
        <v>0</v>
      </c>
      <c r="K68" s="734">
        <f t="shared" si="25"/>
        <v>0</v>
      </c>
      <c r="L68" s="735">
        <f t="shared" si="26"/>
        <v>0</v>
      </c>
      <c r="M68" s="742">
        <f t="shared" si="19"/>
        <v>0</v>
      </c>
      <c r="O68" s="545" t="s">
        <v>15</v>
      </c>
      <c r="P68" s="545">
        <f>N56+Q58</f>
        <v>1.44</v>
      </c>
    </row>
    <row r="69" spans="1:16" x14ac:dyDescent="0.2">
      <c r="A69" s="711" t="str">
        <f t="shared" si="14"/>
        <v>ب11</v>
      </c>
      <c r="B69" s="723">
        <f t="shared" si="15"/>
        <v>0</v>
      </c>
      <c r="C69" s="716">
        <f t="shared" si="20"/>
        <v>0</v>
      </c>
      <c r="D69" s="716">
        <f t="shared" si="21"/>
        <v>0</v>
      </c>
      <c r="E69" s="717">
        <f t="shared" si="22"/>
        <v>0</v>
      </c>
      <c r="F69" s="718">
        <f t="shared" si="23"/>
        <v>0</v>
      </c>
      <c r="G69" s="729">
        <f t="shared" si="16"/>
        <v>0</v>
      </c>
      <c r="H69" s="741">
        <f t="shared" si="17"/>
        <v>0</v>
      </c>
      <c r="I69" s="733">
        <f t="shared" si="18"/>
        <v>0</v>
      </c>
      <c r="J69" s="733">
        <f t="shared" si="24"/>
        <v>0</v>
      </c>
      <c r="K69" s="734">
        <f t="shared" si="25"/>
        <v>0</v>
      </c>
      <c r="L69" s="735">
        <f t="shared" si="26"/>
        <v>0</v>
      </c>
      <c r="M69" s="742">
        <f t="shared" si="19"/>
        <v>0</v>
      </c>
    </row>
    <row r="70" spans="1:16" x14ac:dyDescent="0.2">
      <c r="A70" s="711" t="str">
        <f t="shared" si="14"/>
        <v>ب12</v>
      </c>
      <c r="B70" s="723">
        <f t="shared" si="15"/>
        <v>0</v>
      </c>
      <c r="C70" s="716">
        <f t="shared" si="20"/>
        <v>0</v>
      </c>
      <c r="D70" s="716">
        <f t="shared" si="21"/>
        <v>0</v>
      </c>
      <c r="E70" s="717">
        <f t="shared" si="22"/>
        <v>0</v>
      </c>
      <c r="F70" s="718">
        <f t="shared" si="23"/>
        <v>0</v>
      </c>
      <c r="G70" s="729">
        <f t="shared" si="16"/>
        <v>0</v>
      </c>
      <c r="H70" s="741">
        <f t="shared" si="17"/>
        <v>0</v>
      </c>
      <c r="I70" s="733">
        <f t="shared" si="18"/>
        <v>0</v>
      </c>
      <c r="J70" s="733">
        <f t="shared" si="24"/>
        <v>0</v>
      </c>
      <c r="K70" s="734">
        <f t="shared" si="25"/>
        <v>0</v>
      </c>
      <c r="L70" s="735">
        <f t="shared" si="26"/>
        <v>0</v>
      </c>
      <c r="M70" s="742">
        <f t="shared" si="19"/>
        <v>0</v>
      </c>
    </row>
    <row r="71" spans="1:16" x14ac:dyDescent="0.2">
      <c r="A71" s="711" t="str">
        <f t="shared" si="14"/>
        <v>ب13</v>
      </c>
      <c r="B71" s="723">
        <f t="shared" si="15"/>
        <v>0</v>
      </c>
      <c r="C71" s="716">
        <f t="shared" si="20"/>
        <v>0</v>
      </c>
      <c r="D71" s="716">
        <f t="shared" si="21"/>
        <v>0</v>
      </c>
      <c r="E71" s="717">
        <f t="shared" si="22"/>
        <v>0</v>
      </c>
      <c r="F71" s="718">
        <f t="shared" si="23"/>
        <v>0</v>
      </c>
      <c r="G71" s="729">
        <f t="shared" si="16"/>
        <v>0</v>
      </c>
      <c r="H71" s="741">
        <f t="shared" si="17"/>
        <v>0</v>
      </c>
      <c r="I71" s="733">
        <f t="shared" si="18"/>
        <v>0</v>
      </c>
      <c r="J71" s="733">
        <f t="shared" si="24"/>
        <v>0</v>
      </c>
      <c r="K71" s="734">
        <f t="shared" si="25"/>
        <v>0</v>
      </c>
      <c r="L71" s="735">
        <f t="shared" si="26"/>
        <v>0</v>
      </c>
      <c r="M71" s="742">
        <f t="shared" si="19"/>
        <v>0</v>
      </c>
    </row>
    <row r="72" spans="1:16" ht="18.75" thickBot="1" x14ac:dyDescent="0.25">
      <c r="A72" s="712" t="str">
        <f t="shared" si="14"/>
        <v>ب14</v>
      </c>
      <c r="B72" s="723">
        <f t="shared" si="15"/>
        <v>0</v>
      </c>
      <c r="C72" s="716">
        <f t="shared" si="20"/>
        <v>0</v>
      </c>
      <c r="D72" s="716">
        <f t="shared" si="21"/>
        <v>0</v>
      </c>
      <c r="E72" s="717">
        <f t="shared" si="22"/>
        <v>0</v>
      </c>
      <c r="F72" s="718">
        <f t="shared" si="23"/>
        <v>0</v>
      </c>
      <c r="G72" s="729">
        <f t="shared" si="16"/>
        <v>0</v>
      </c>
      <c r="H72" s="741">
        <f t="shared" si="17"/>
        <v>0</v>
      </c>
      <c r="I72" s="733">
        <f t="shared" si="18"/>
        <v>0</v>
      </c>
      <c r="J72" s="733">
        <f t="shared" si="24"/>
        <v>0</v>
      </c>
      <c r="K72" s="734">
        <f t="shared" si="25"/>
        <v>0</v>
      </c>
      <c r="L72" s="735">
        <f t="shared" si="26"/>
        <v>0</v>
      </c>
      <c r="M72" s="742">
        <f t="shared" si="19"/>
        <v>0</v>
      </c>
    </row>
    <row r="73" spans="1:16" x14ac:dyDescent="0.2">
      <c r="A73" s="711" t="str">
        <f t="shared" si="14"/>
        <v>ب15</v>
      </c>
      <c r="B73" s="723">
        <f t="shared" si="15"/>
        <v>0</v>
      </c>
      <c r="C73" s="716">
        <f t="shared" si="20"/>
        <v>0</v>
      </c>
      <c r="D73" s="716">
        <f t="shared" si="21"/>
        <v>0</v>
      </c>
      <c r="E73" s="717">
        <f t="shared" si="22"/>
        <v>0</v>
      </c>
      <c r="F73" s="718">
        <f t="shared" si="23"/>
        <v>0</v>
      </c>
      <c r="G73" s="729">
        <f t="shared" si="16"/>
        <v>0</v>
      </c>
      <c r="H73" s="741">
        <f t="shared" si="17"/>
        <v>0</v>
      </c>
      <c r="I73" s="733">
        <f t="shared" si="18"/>
        <v>0</v>
      </c>
      <c r="J73" s="733">
        <f t="shared" si="24"/>
        <v>0</v>
      </c>
      <c r="K73" s="734">
        <f t="shared" si="25"/>
        <v>0</v>
      </c>
      <c r="L73" s="735">
        <f t="shared" si="26"/>
        <v>0</v>
      </c>
      <c r="M73" s="742">
        <f t="shared" si="19"/>
        <v>0</v>
      </c>
    </row>
    <row r="74" spans="1:16" x14ac:dyDescent="0.2">
      <c r="A74" s="711" t="str">
        <f t="shared" si="14"/>
        <v>ب16</v>
      </c>
      <c r="B74" s="723">
        <f t="shared" si="15"/>
        <v>0</v>
      </c>
      <c r="C74" s="716">
        <f t="shared" si="20"/>
        <v>0</v>
      </c>
      <c r="D74" s="716">
        <f t="shared" si="21"/>
        <v>0</v>
      </c>
      <c r="E74" s="717">
        <f t="shared" si="22"/>
        <v>0</v>
      </c>
      <c r="F74" s="718">
        <f t="shared" si="23"/>
        <v>0</v>
      </c>
      <c r="G74" s="729">
        <f t="shared" si="16"/>
        <v>0</v>
      </c>
      <c r="H74" s="741">
        <f t="shared" si="17"/>
        <v>0</v>
      </c>
      <c r="I74" s="733">
        <f t="shared" si="18"/>
        <v>0</v>
      </c>
      <c r="J74" s="733">
        <f t="shared" si="24"/>
        <v>0</v>
      </c>
      <c r="K74" s="734">
        <f t="shared" si="25"/>
        <v>0</v>
      </c>
      <c r="L74" s="735">
        <f t="shared" si="26"/>
        <v>0</v>
      </c>
      <c r="M74" s="742">
        <f t="shared" si="19"/>
        <v>0</v>
      </c>
    </row>
    <row r="75" spans="1:16" x14ac:dyDescent="0.2">
      <c r="A75" s="711" t="str">
        <f t="shared" si="14"/>
        <v>ب17</v>
      </c>
      <c r="B75" s="723">
        <f t="shared" si="15"/>
        <v>0</v>
      </c>
      <c r="C75" s="716">
        <f t="shared" si="20"/>
        <v>0</v>
      </c>
      <c r="D75" s="716">
        <f t="shared" si="21"/>
        <v>0</v>
      </c>
      <c r="E75" s="717">
        <f t="shared" si="22"/>
        <v>0</v>
      </c>
      <c r="F75" s="718">
        <f t="shared" si="23"/>
        <v>0</v>
      </c>
      <c r="G75" s="729">
        <f t="shared" si="16"/>
        <v>0</v>
      </c>
      <c r="H75" s="741">
        <f t="shared" si="17"/>
        <v>0</v>
      </c>
      <c r="I75" s="733">
        <f t="shared" si="18"/>
        <v>0</v>
      </c>
      <c r="J75" s="733">
        <f t="shared" si="24"/>
        <v>0</v>
      </c>
      <c r="K75" s="734">
        <f t="shared" si="25"/>
        <v>0</v>
      </c>
      <c r="L75" s="735">
        <f t="shared" si="26"/>
        <v>0</v>
      </c>
      <c r="M75" s="742">
        <f t="shared" si="19"/>
        <v>0</v>
      </c>
    </row>
    <row r="76" spans="1:16" ht="18.75" thickBot="1" x14ac:dyDescent="0.25">
      <c r="A76" s="712" t="str">
        <f t="shared" si="14"/>
        <v>ب18</v>
      </c>
      <c r="B76" s="723">
        <f t="shared" si="15"/>
        <v>0</v>
      </c>
      <c r="C76" s="716">
        <f t="shared" si="20"/>
        <v>0</v>
      </c>
      <c r="D76" s="716">
        <f t="shared" si="21"/>
        <v>0</v>
      </c>
      <c r="E76" s="717">
        <f t="shared" si="22"/>
        <v>0</v>
      </c>
      <c r="F76" s="718">
        <f t="shared" si="23"/>
        <v>0</v>
      </c>
      <c r="G76" s="729">
        <f t="shared" si="16"/>
        <v>0</v>
      </c>
      <c r="H76" s="741">
        <f t="shared" si="17"/>
        <v>0</v>
      </c>
      <c r="I76" s="733">
        <f t="shared" si="18"/>
        <v>0</v>
      </c>
      <c r="J76" s="733">
        <f t="shared" si="24"/>
        <v>0</v>
      </c>
      <c r="K76" s="734">
        <f t="shared" si="25"/>
        <v>0</v>
      </c>
      <c r="L76" s="735">
        <f t="shared" si="26"/>
        <v>0</v>
      </c>
      <c r="M76" s="742">
        <f t="shared" si="19"/>
        <v>0</v>
      </c>
    </row>
    <row r="77" spans="1:16" x14ac:dyDescent="0.2">
      <c r="A77" s="711" t="str">
        <f t="shared" si="14"/>
        <v>ب19</v>
      </c>
      <c r="B77" s="723">
        <f t="shared" si="15"/>
        <v>0</v>
      </c>
      <c r="C77" s="716">
        <f t="shared" si="20"/>
        <v>0</v>
      </c>
      <c r="D77" s="716">
        <f t="shared" si="21"/>
        <v>0</v>
      </c>
      <c r="E77" s="717">
        <f t="shared" si="22"/>
        <v>0</v>
      </c>
      <c r="F77" s="718">
        <f t="shared" si="23"/>
        <v>0</v>
      </c>
      <c r="G77" s="729">
        <f t="shared" si="16"/>
        <v>0</v>
      </c>
      <c r="H77" s="741">
        <f t="shared" si="17"/>
        <v>0</v>
      </c>
      <c r="I77" s="733">
        <f t="shared" si="18"/>
        <v>0</v>
      </c>
      <c r="J77" s="733">
        <f t="shared" si="24"/>
        <v>0</v>
      </c>
      <c r="K77" s="734">
        <f t="shared" si="25"/>
        <v>0</v>
      </c>
      <c r="L77" s="735">
        <f t="shared" si="26"/>
        <v>0</v>
      </c>
      <c r="M77" s="742">
        <f t="shared" si="19"/>
        <v>0</v>
      </c>
    </row>
    <row r="78" spans="1:16" x14ac:dyDescent="0.2">
      <c r="A78" s="711" t="str">
        <f t="shared" si="14"/>
        <v>ب20</v>
      </c>
      <c r="B78" s="723">
        <f t="shared" si="15"/>
        <v>0</v>
      </c>
      <c r="C78" s="716">
        <f t="shared" si="20"/>
        <v>0</v>
      </c>
      <c r="D78" s="716">
        <f t="shared" si="21"/>
        <v>0</v>
      </c>
      <c r="E78" s="717">
        <f t="shared" si="22"/>
        <v>0</v>
      </c>
      <c r="F78" s="718">
        <f t="shared" si="23"/>
        <v>0</v>
      </c>
      <c r="G78" s="729">
        <f t="shared" si="16"/>
        <v>0</v>
      </c>
      <c r="H78" s="741">
        <f t="shared" si="17"/>
        <v>0</v>
      </c>
      <c r="I78" s="733">
        <f t="shared" si="18"/>
        <v>0</v>
      </c>
      <c r="J78" s="733">
        <f t="shared" si="24"/>
        <v>0</v>
      </c>
      <c r="K78" s="734">
        <f t="shared" si="25"/>
        <v>0</v>
      </c>
      <c r="L78" s="735">
        <f t="shared" si="26"/>
        <v>0</v>
      </c>
      <c r="M78" s="742">
        <f t="shared" si="19"/>
        <v>0</v>
      </c>
    </row>
    <row r="79" spans="1:16" x14ac:dyDescent="0.2">
      <c r="A79" s="711" t="str">
        <f t="shared" si="14"/>
        <v>ب21</v>
      </c>
      <c r="B79" s="723">
        <f t="shared" si="15"/>
        <v>0</v>
      </c>
      <c r="C79" s="716">
        <f t="shared" si="20"/>
        <v>0</v>
      </c>
      <c r="D79" s="716">
        <f t="shared" si="21"/>
        <v>0</v>
      </c>
      <c r="E79" s="717">
        <f t="shared" si="22"/>
        <v>0</v>
      </c>
      <c r="F79" s="718">
        <f t="shared" si="23"/>
        <v>0</v>
      </c>
      <c r="G79" s="729">
        <f t="shared" si="16"/>
        <v>0</v>
      </c>
      <c r="H79" s="741">
        <f t="shared" si="17"/>
        <v>0</v>
      </c>
      <c r="I79" s="733">
        <f t="shared" si="18"/>
        <v>0</v>
      </c>
      <c r="J79" s="733">
        <f t="shared" si="24"/>
        <v>0</v>
      </c>
      <c r="K79" s="734">
        <f t="shared" si="25"/>
        <v>0</v>
      </c>
      <c r="L79" s="735">
        <f t="shared" si="26"/>
        <v>0</v>
      </c>
      <c r="M79" s="742">
        <f t="shared" si="19"/>
        <v>0</v>
      </c>
    </row>
    <row r="80" spans="1:16" ht="18.75" thickBot="1" x14ac:dyDescent="0.25">
      <c r="A80" s="712" t="str">
        <f t="shared" si="14"/>
        <v>ب22</v>
      </c>
      <c r="B80" s="724">
        <f t="shared" si="15"/>
        <v>0</v>
      </c>
      <c r="C80" s="725">
        <f t="shared" si="20"/>
        <v>0</v>
      </c>
      <c r="D80" s="725">
        <f t="shared" si="21"/>
        <v>0</v>
      </c>
      <c r="E80" s="726">
        <f t="shared" si="22"/>
        <v>0</v>
      </c>
      <c r="F80" s="727">
        <f t="shared" si="23"/>
        <v>0</v>
      </c>
      <c r="G80" s="730">
        <f t="shared" si="16"/>
        <v>0</v>
      </c>
      <c r="H80" s="743">
        <f t="shared" si="17"/>
        <v>0</v>
      </c>
      <c r="I80" s="744">
        <f t="shared" si="18"/>
        <v>0</v>
      </c>
      <c r="J80" s="744">
        <f t="shared" si="24"/>
        <v>0</v>
      </c>
      <c r="K80" s="745">
        <f t="shared" si="25"/>
        <v>0</v>
      </c>
      <c r="L80" s="746">
        <f t="shared" si="26"/>
        <v>0</v>
      </c>
      <c r="M80" s="747">
        <f t="shared" si="19"/>
        <v>0</v>
      </c>
    </row>
    <row r="81" spans="1:21" ht="18.75" thickBot="1" x14ac:dyDescent="0.25">
      <c r="A81" s="52"/>
      <c r="B81" s="513"/>
      <c r="C81" s="38"/>
      <c r="D81" s="38"/>
      <c r="E81" s="513"/>
      <c r="F81" s="38"/>
      <c r="G81" s="513"/>
      <c r="H81" s="640"/>
      <c r="I81" s="640"/>
      <c r="J81" s="513"/>
      <c r="K81" s="513"/>
      <c r="L81" s="513"/>
      <c r="M81" s="513"/>
    </row>
    <row r="82" spans="1:21" ht="18.75" thickBot="1" x14ac:dyDescent="0.25">
      <c r="A82" s="303"/>
      <c r="C82" s="52"/>
      <c r="D82" s="513"/>
      <c r="E82" s="38"/>
      <c r="F82" s="38"/>
      <c r="G82" s="513"/>
      <c r="H82" s="513"/>
      <c r="I82" s="1093" t="s">
        <v>416</v>
      </c>
      <c r="J82" s="1094"/>
      <c r="K82" s="1094"/>
      <c r="L82" s="1094"/>
      <c r="M82" s="1094"/>
      <c r="N82" s="1095"/>
    </row>
    <row r="83" spans="1:21" ht="18.75" thickBot="1" x14ac:dyDescent="0.25">
      <c r="A83" s="52"/>
      <c r="B83" s="513"/>
      <c r="C83" s="1099" t="s">
        <v>463</v>
      </c>
      <c r="D83" s="1100"/>
      <c r="E83" s="513"/>
      <c r="F83" s="513"/>
      <c r="G83" s="513"/>
      <c r="H83" s="513"/>
      <c r="I83" s="1096"/>
      <c r="J83" s="1097"/>
      <c r="K83" s="1097"/>
      <c r="L83" s="1097"/>
      <c r="M83" s="1097"/>
      <c r="N83" s="1098"/>
    </row>
    <row r="84" spans="1:21" ht="18.75" thickBot="1" x14ac:dyDescent="0.25">
      <c r="A84" s="52"/>
      <c r="B84" s="513"/>
      <c r="C84" s="1101"/>
      <c r="D84" s="1102"/>
      <c r="E84" s="513"/>
      <c r="H84" s="1106" t="s">
        <v>420</v>
      </c>
      <c r="I84" s="1107"/>
      <c r="J84" s="1107"/>
      <c r="K84" s="1108"/>
      <c r="L84" s="1084" t="s">
        <v>398</v>
      </c>
      <c r="M84" s="1085"/>
      <c r="N84" s="1078" t="s">
        <v>415</v>
      </c>
      <c r="O84" s="1079"/>
      <c r="P84" s="1079"/>
      <c r="Q84" s="1080"/>
      <c r="S84" s="303">
        <f>CEILING(Q88-12.5,25)</f>
        <v>25</v>
      </c>
    </row>
    <row r="85" spans="1:21" ht="18.75" thickBot="1" x14ac:dyDescent="0.25">
      <c r="A85" s="52"/>
      <c r="B85" s="513"/>
      <c r="C85" s="513"/>
      <c r="D85" s="38"/>
      <c r="E85" s="693" t="s">
        <v>61</v>
      </c>
      <c r="H85" s="1109"/>
      <c r="I85" s="1110"/>
      <c r="J85" s="1111"/>
      <c r="K85" s="1112"/>
      <c r="L85" s="1086"/>
      <c r="M85" s="1087"/>
      <c r="N85" s="1081"/>
      <c r="O85" s="1082"/>
      <c r="P85" s="1082"/>
      <c r="Q85" s="1083"/>
      <c r="R85" s="303">
        <f>MROUND(Q88,12)</f>
        <v>24</v>
      </c>
    </row>
    <row r="86" spans="1:21" ht="18.75" thickBot="1" x14ac:dyDescent="0.25">
      <c r="A86" s="1039" t="s">
        <v>456</v>
      </c>
      <c r="B86" s="692" t="s">
        <v>61</v>
      </c>
      <c r="C86" s="52"/>
      <c r="D86" s="54"/>
      <c r="E86" s="693" t="s">
        <v>412</v>
      </c>
      <c r="F86" s="1052" t="s">
        <v>102</v>
      </c>
      <c r="G86" s="1053"/>
      <c r="H86" s="573" t="s">
        <v>413</v>
      </c>
      <c r="I86" s="574" t="s">
        <v>413</v>
      </c>
      <c r="J86" s="571" t="s">
        <v>3</v>
      </c>
      <c r="K86" s="547" t="s">
        <v>8</v>
      </c>
      <c r="L86" s="552" t="s">
        <v>3</v>
      </c>
      <c r="M86" s="552" t="s">
        <v>8</v>
      </c>
      <c r="N86" s="547" t="s">
        <v>413</v>
      </c>
      <c r="O86" s="547" t="s">
        <v>413</v>
      </c>
      <c r="P86" s="547" t="s">
        <v>3</v>
      </c>
      <c r="Q86" s="547" t="s">
        <v>8</v>
      </c>
      <c r="R86" s="1119" t="s">
        <v>103</v>
      </c>
      <c r="S86" s="1119"/>
    </row>
    <row r="87" spans="1:21" ht="18.75" thickBot="1" x14ac:dyDescent="0.25">
      <c r="A87" s="1040"/>
      <c r="B87" s="795" t="s">
        <v>104</v>
      </c>
      <c r="C87" s="795" t="s">
        <v>11</v>
      </c>
      <c r="D87" s="796" t="s">
        <v>105</v>
      </c>
      <c r="E87" s="806" t="s">
        <v>106</v>
      </c>
      <c r="F87" s="795" t="s">
        <v>107</v>
      </c>
      <c r="G87" s="807" t="s">
        <v>108</v>
      </c>
      <c r="H87" s="575" t="s">
        <v>107</v>
      </c>
      <c r="I87" s="576" t="s">
        <v>414</v>
      </c>
      <c r="J87" s="572" t="s">
        <v>16</v>
      </c>
      <c r="K87" s="546" t="s">
        <v>16</v>
      </c>
      <c r="L87" s="827" t="s">
        <v>16</v>
      </c>
      <c r="M87" s="827" t="s">
        <v>16</v>
      </c>
      <c r="N87" s="548" t="s">
        <v>107</v>
      </c>
      <c r="O87" s="548" t="s">
        <v>414</v>
      </c>
      <c r="P87" s="549" t="s">
        <v>16</v>
      </c>
      <c r="Q87" s="549" t="s">
        <v>16</v>
      </c>
      <c r="R87" s="689" t="s">
        <v>109</v>
      </c>
      <c r="S87" s="689" t="s">
        <v>14</v>
      </c>
      <c r="T87" s="304"/>
      <c r="U87" s="304"/>
    </row>
    <row r="88" spans="1:21" x14ac:dyDescent="0.2">
      <c r="A88" s="792" t="s">
        <v>110</v>
      </c>
      <c r="B88" s="798">
        <v>4</v>
      </c>
      <c r="C88" s="799">
        <v>0.3</v>
      </c>
      <c r="D88" s="803">
        <v>0.6</v>
      </c>
      <c r="E88" s="809">
        <v>1</v>
      </c>
      <c r="F88" s="810">
        <v>4</v>
      </c>
      <c r="G88" s="811">
        <v>4</v>
      </c>
      <c r="H88" s="817">
        <v>1</v>
      </c>
      <c r="I88" s="818">
        <v>1</v>
      </c>
      <c r="J88" s="819">
        <v>2</v>
      </c>
      <c r="K88" s="824">
        <v>16</v>
      </c>
      <c r="L88" s="828">
        <v>2</v>
      </c>
      <c r="M88" s="831">
        <v>16</v>
      </c>
      <c r="N88" s="838">
        <v>1</v>
      </c>
      <c r="O88" s="839">
        <v>0</v>
      </c>
      <c r="P88" s="839">
        <v>2</v>
      </c>
      <c r="Q88" s="840">
        <v>18</v>
      </c>
      <c r="R88" s="834">
        <v>6</v>
      </c>
      <c r="S88" s="634">
        <v>10</v>
      </c>
      <c r="T88" s="304"/>
      <c r="U88" s="304"/>
    </row>
    <row r="89" spans="1:21" x14ac:dyDescent="0.2">
      <c r="A89" s="793" t="s">
        <v>111</v>
      </c>
      <c r="B89" s="800">
        <v>4</v>
      </c>
      <c r="C89" s="797">
        <v>0.3</v>
      </c>
      <c r="D89" s="804">
        <v>0.6</v>
      </c>
      <c r="E89" s="812">
        <v>1</v>
      </c>
      <c r="F89" s="808">
        <v>4</v>
      </c>
      <c r="G89" s="813">
        <v>4</v>
      </c>
      <c r="H89" s="820">
        <v>1</v>
      </c>
      <c r="I89" s="550">
        <v>1</v>
      </c>
      <c r="J89" s="551">
        <v>2</v>
      </c>
      <c r="K89" s="825">
        <v>16</v>
      </c>
      <c r="L89" s="829">
        <v>2</v>
      </c>
      <c r="M89" s="832">
        <v>16</v>
      </c>
      <c r="N89" s="841">
        <v>1</v>
      </c>
      <c r="O89" s="837">
        <v>0</v>
      </c>
      <c r="P89" s="837">
        <v>2</v>
      </c>
      <c r="Q89" s="842">
        <v>18</v>
      </c>
      <c r="R89" s="835">
        <v>6</v>
      </c>
      <c r="S89" s="635">
        <v>12</v>
      </c>
      <c r="T89" s="304"/>
      <c r="U89" s="304"/>
    </row>
    <row r="90" spans="1:21" x14ac:dyDescent="0.2">
      <c r="A90" s="793" t="s">
        <v>112</v>
      </c>
      <c r="B90" s="800"/>
      <c r="C90" s="797"/>
      <c r="D90" s="804"/>
      <c r="E90" s="812"/>
      <c r="F90" s="808"/>
      <c r="G90" s="813"/>
      <c r="H90" s="820"/>
      <c r="I90" s="550"/>
      <c r="J90" s="551"/>
      <c r="K90" s="825"/>
      <c r="L90" s="829"/>
      <c r="M90" s="832"/>
      <c r="N90" s="841"/>
      <c r="O90" s="837"/>
      <c r="P90" s="837"/>
      <c r="Q90" s="842"/>
      <c r="R90" s="835">
        <v>6</v>
      </c>
      <c r="S90" s="635">
        <v>8</v>
      </c>
      <c r="T90" s="304"/>
      <c r="U90" s="304"/>
    </row>
    <row r="91" spans="1:21" x14ac:dyDescent="0.2">
      <c r="A91" s="793" t="s">
        <v>113</v>
      </c>
      <c r="B91" s="800"/>
      <c r="C91" s="797"/>
      <c r="D91" s="804"/>
      <c r="E91" s="812"/>
      <c r="F91" s="808"/>
      <c r="G91" s="813"/>
      <c r="H91" s="820"/>
      <c r="I91" s="550"/>
      <c r="J91" s="551"/>
      <c r="K91" s="825"/>
      <c r="L91" s="829"/>
      <c r="M91" s="832"/>
      <c r="N91" s="841"/>
      <c r="O91" s="837"/>
      <c r="P91" s="837"/>
      <c r="Q91" s="842"/>
      <c r="R91" s="835">
        <v>6</v>
      </c>
      <c r="S91" s="635">
        <v>10</v>
      </c>
      <c r="T91" s="304"/>
      <c r="U91" s="304"/>
    </row>
    <row r="92" spans="1:21" x14ac:dyDescent="0.2">
      <c r="A92" s="793" t="s">
        <v>114</v>
      </c>
      <c r="B92" s="800"/>
      <c r="C92" s="797"/>
      <c r="D92" s="804"/>
      <c r="E92" s="812"/>
      <c r="F92" s="808"/>
      <c r="G92" s="813"/>
      <c r="H92" s="820"/>
      <c r="I92" s="550"/>
      <c r="J92" s="551"/>
      <c r="K92" s="825"/>
      <c r="L92" s="829"/>
      <c r="M92" s="832"/>
      <c r="N92" s="841"/>
      <c r="O92" s="837"/>
      <c r="P92" s="837"/>
      <c r="Q92" s="842"/>
      <c r="R92" s="835">
        <v>6</v>
      </c>
      <c r="S92" s="635">
        <v>8</v>
      </c>
      <c r="T92" s="513"/>
      <c r="U92" s="513"/>
    </row>
    <row r="93" spans="1:21" x14ac:dyDescent="0.2">
      <c r="A93" s="793" t="s">
        <v>115</v>
      </c>
      <c r="B93" s="800"/>
      <c r="C93" s="797"/>
      <c r="D93" s="804"/>
      <c r="E93" s="812"/>
      <c r="F93" s="808"/>
      <c r="G93" s="813"/>
      <c r="H93" s="820"/>
      <c r="I93" s="550"/>
      <c r="J93" s="551"/>
      <c r="K93" s="825"/>
      <c r="L93" s="829"/>
      <c r="M93" s="832"/>
      <c r="N93" s="841"/>
      <c r="O93" s="837"/>
      <c r="P93" s="837"/>
      <c r="Q93" s="842"/>
      <c r="R93" s="835">
        <v>6</v>
      </c>
      <c r="S93" s="635">
        <v>12</v>
      </c>
      <c r="T93" s="513"/>
      <c r="U93" s="513"/>
    </row>
    <row r="94" spans="1:21" x14ac:dyDescent="0.2">
      <c r="A94" s="793" t="s">
        <v>116</v>
      </c>
      <c r="B94" s="800"/>
      <c r="C94" s="797"/>
      <c r="D94" s="804"/>
      <c r="E94" s="812"/>
      <c r="F94" s="808"/>
      <c r="G94" s="813"/>
      <c r="H94" s="820"/>
      <c r="I94" s="550"/>
      <c r="J94" s="551"/>
      <c r="K94" s="825"/>
      <c r="L94" s="829"/>
      <c r="M94" s="832"/>
      <c r="N94" s="841"/>
      <c r="O94" s="837"/>
      <c r="P94" s="837"/>
      <c r="Q94" s="842"/>
      <c r="R94" s="835">
        <v>6</v>
      </c>
      <c r="S94" s="635">
        <v>12</v>
      </c>
      <c r="T94" s="304"/>
      <c r="U94" s="304"/>
    </row>
    <row r="95" spans="1:21" x14ac:dyDescent="0.2">
      <c r="A95" s="793" t="s">
        <v>117</v>
      </c>
      <c r="B95" s="800"/>
      <c r="C95" s="797"/>
      <c r="D95" s="804"/>
      <c r="E95" s="812"/>
      <c r="F95" s="808"/>
      <c r="G95" s="813"/>
      <c r="H95" s="820"/>
      <c r="I95" s="550"/>
      <c r="J95" s="551"/>
      <c r="K95" s="825"/>
      <c r="L95" s="829"/>
      <c r="M95" s="832"/>
      <c r="N95" s="841"/>
      <c r="O95" s="837"/>
      <c r="P95" s="837"/>
      <c r="Q95" s="842"/>
      <c r="R95" s="835">
        <v>6</v>
      </c>
      <c r="S95" s="635">
        <v>10</v>
      </c>
      <c r="T95" s="304"/>
      <c r="U95" s="304"/>
    </row>
    <row r="96" spans="1:21" x14ac:dyDescent="0.2">
      <c r="A96" s="793" t="s">
        <v>118</v>
      </c>
      <c r="B96" s="800"/>
      <c r="C96" s="797"/>
      <c r="D96" s="804"/>
      <c r="E96" s="812"/>
      <c r="F96" s="808"/>
      <c r="G96" s="813"/>
      <c r="H96" s="820"/>
      <c r="I96" s="550"/>
      <c r="J96" s="551"/>
      <c r="K96" s="825"/>
      <c r="L96" s="829"/>
      <c r="M96" s="832"/>
      <c r="N96" s="841"/>
      <c r="O96" s="837"/>
      <c r="P96" s="837"/>
      <c r="Q96" s="842"/>
      <c r="R96" s="835">
        <v>6</v>
      </c>
      <c r="S96" s="635">
        <v>8</v>
      </c>
      <c r="T96" s="304"/>
      <c r="U96" s="304"/>
    </row>
    <row r="97" spans="1:21" x14ac:dyDescent="0.2">
      <c r="A97" s="793" t="s">
        <v>119</v>
      </c>
      <c r="B97" s="800"/>
      <c r="C97" s="797"/>
      <c r="D97" s="804"/>
      <c r="E97" s="812"/>
      <c r="F97" s="808"/>
      <c r="G97" s="813"/>
      <c r="H97" s="820"/>
      <c r="I97" s="550"/>
      <c r="J97" s="551"/>
      <c r="K97" s="825"/>
      <c r="L97" s="829"/>
      <c r="M97" s="832"/>
      <c r="N97" s="841"/>
      <c r="O97" s="837"/>
      <c r="P97" s="837"/>
      <c r="Q97" s="842"/>
      <c r="R97" s="835">
        <v>6</v>
      </c>
      <c r="S97" s="635">
        <v>8</v>
      </c>
      <c r="T97" s="304"/>
      <c r="U97" s="304"/>
    </row>
    <row r="98" spans="1:21" x14ac:dyDescent="0.2">
      <c r="A98" s="793" t="s">
        <v>120</v>
      </c>
      <c r="B98" s="800"/>
      <c r="C98" s="797"/>
      <c r="D98" s="804"/>
      <c r="E98" s="812"/>
      <c r="F98" s="808"/>
      <c r="G98" s="813"/>
      <c r="H98" s="820"/>
      <c r="I98" s="550"/>
      <c r="J98" s="551"/>
      <c r="K98" s="825"/>
      <c r="L98" s="829"/>
      <c r="M98" s="832"/>
      <c r="N98" s="841"/>
      <c r="O98" s="837"/>
      <c r="P98" s="837"/>
      <c r="Q98" s="842"/>
      <c r="R98" s="835">
        <v>6</v>
      </c>
      <c r="S98" s="635">
        <v>8</v>
      </c>
      <c r="T98" s="513"/>
      <c r="U98" s="304"/>
    </row>
    <row r="99" spans="1:21" x14ac:dyDescent="0.2">
      <c r="A99" s="793" t="s">
        <v>121</v>
      </c>
      <c r="B99" s="800"/>
      <c r="C99" s="797"/>
      <c r="D99" s="804"/>
      <c r="E99" s="812"/>
      <c r="F99" s="808"/>
      <c r="G99" s="813"/>
      <c r="H99" s="820"/>
      <c r="I99" s="550"/>
      <c r="J99" s="551"/>
      <c r="K99" s="825"/>
      <c r="L99" s="829"/>
      <c r="M99" s="832"/>
      <c r="N99" s="841"/>
      <c r="O99" s="837"/>
      <c r="P99" s="837"/>
      <c r="Q99" s="842"/>
      <c r="R99" s="835">
        <v>6</v>
      </c>
      <c r="S99" s="635">
        <v>8</v>
      </c>
      <c r="T99" s="305"/>
      <c r="U99" s="304"/>
    </row>
    <row r="100" spans="1:21" x14ac:dyDescent="0.2">
      <c r="A100" s="793" t="s">
        <v>122</v>
      </c>
      <c r="B100" s="800"/>
      <c r="C100" s="797"/>
      <c r="D100" s="804"/>
      <c r="E100" s="812"/>
      <c r="F100" s="808"/>
      <c r="G100" s="813"/>
      <c r="H100" s="820"/>
      <c r="I100" s="550"/>
      <c r="J100" s="551"/>
      <c r="K100" s="825"/>
      <c r="L100" s="829"/>
      <c r="M100" s="832"/>
      <c r="N100" s="841"/>
      <c r="O100" s="837"/>
      <c r="P100" s="837"/>
      <c r="Q100" s="842"/>
      <c r="R100" s="835">
        <v>6</v>
      </c>
      <c r="S100" s="635">
        <v>8</v>
      </c>
      <c r="T100" s="305"/>
      <c r="U100" s="304"/>
    </row>
    <row r="101" spans="1:21" x14ac:dyDescent="0.2">
      <c r="A101" s="793" t="s">
        <v>123</v>
      </c>
      <c r="B101" s="800"/>
      <c r="C101" s="797"/>
      <c r="D101" s="804"/>
      <c r="E101" s="812"/>
      <c r="F101" s="808"/>
      <c r="G101" s="813"/>
      <c r="H101" s="820"/>
      <c r="I101" s="550"/>
      <c r="J101" s="551"/>
      <c r="K101" s="825"/>
      <c r="L101" s="829"/>
      <c r="M101" s="832"/>
      <c r="N101" s="841"/>
      <c r="O101" s="837"/>
      <c r="P101" s="837"/>
      <c r="Q101" s="842"/>
      <c r="R101" s="835">
        <v>8</v>
      </c>
      <c r="S101" s="635">
        <v>8</v>
      </c>
      <c r="T101" s="305"/>
      <c r="U101" s="304"/>
    </row>
    <row r="102" spans="1:21" x14ac:dyDescent="0.2">
      <c r="A102" s="793" t="s">
        <v>124</v>
      </c>
      <c r="B102" s="800"/>
      <c r="C102" s="797"/>
      <c r="D102" s="804"/>
      <c r="E102" s="812"/>
      <c r="F102" s="808"/>
      <c r="G102" s="813"/>
      <c r="H102" s="820"/>
      <c r="I102" s="550"/>
      <c r="J102" s="551"/>
      <c r="K102" s="825"/>
      <c r="L102" s="829"/>
      <c r="M102" s="832"/>
      <c r="N102" s="841"/>
      <c r="O102" s="837"/>
      <c r="P102" s="837"/>
      <c r="Q102" s="842"/>
      <c r="R102" s="835">
        <v>6</v>
      </c>
      <c r="S102" s="635">
        <v>8</v>
      </c>
      <c r="T102" s="305"/>
      <c r="U102" s="304"/>
    </row>
    <row r="103" spans="1:21" x14ac:dyDescent="0.2">
      <c r="A103" s="793" t="s">
        <v>125</v>
      </c>
      <c r="B103" s="800"/>
      <c r="C103" s="797"/>
      <c r="D103" s="804"/>
      <c r="E103" s="812"/>
      <c r="F103" s="808"/>
      <c r="G103" s="813"/>
      <c r="H103" s="820"/>
      <c r="I103" s="550"/>
      <c r="J103" s="551"/>
      <c r="K103" s="825"/>
      <c r="L103" s="829"/>
      <c r="M103" s="832"/>
      <c r="N103" s="841"/>
      <c r="O103" s="837"/>
      <c r="P103" s="837"/>
      <c r="Q103" s="842"/>
      <c r="R103" s="835">
        <v>6</v>
      </c>
      <c r="S103" s="635">
        <v>8</v>
      </c>
      <c r="T103" s="305"/>
      <c r="U103" s="304"/>
    </row>
    <row r="104" spans="1:21" x14ac:dyDescent="0.2">
      <c r="A104" s="793" t="s">
        <v>126</v>
      </c>
      <c r="B104" s="800"/>
      <c r="C104" s="797"/>
      <c r="D104" s="804"/>
      <c r="E104" s="812"/>
      <c r="F104" s="808"/>
      <c r="G104" s="813"/>
      <c r="H104" s="820"/>
      <c r="I104" s="550"/>
      <c r="J104" s="551"/>
      <c r="K104" s="825"/>
      <c r="L104" s="829"/>
      <c r="M104" s="832"/>
      <c r="N104" s="841"/>
      <c r="O104" s="837"/>
      <c r="P104" s="837"/>
      <c r="Q104" s="842"/>
      <c r="R104" s="835">
        <v>6</v>
      </c>
      <c r="S104" s="635">
        <v>8</v>
      </c>
      <c r="T104" s="305"/>
    </row>
    <row r="105" spans="1:21" x14ac:dyDescent="0.2">
      <c r="A105" s="793" t="s">
        <v>127</v>
      </c>
      <c r="B105" s="800"/>
      <c r="C105" s="797"/>
      <c r="D105" s="804"/>
      <c r="E105" s="812"/>
      <c r="F105" s="808"/>
      <c r="G105" s="813"/>
      <c r="H105" s="820"/>
      <c r="I105" s="550"/>
      <c r="J105" s="551"/>
      <c r="K105" s="825"/>
      <c r="L105" s="829"/>
      <c r="M105" s="832"/>
      <c r="N105" s="841"/>
      <c r="O105" s="837"/>
      <c r="P105" s="837"/>
      <c r="Q105" s="842"/>
      <c r="R105" s="835">
        <v>6</v>
      </c>
      <c r="S105" s="635">
        <v>8</v>
      </c>
      <c r="T105" s="305"/>
    </row>
    <row r="106" spans="1:21" x14ac:dyDescent="0.2">
      <c r="A106" s="793" t="s">
        <v>128</v>
      </c>
      <c r="B106" s="800"/>
      <c r="C106" s="797"/>
      <c r="D106" s="804"/>
      <c r="E106" s="812"/>
      <c r="F106" s="808"/>
      <c r="G106" s="813"/>
      <c r="H106" s="820"/>
      <c r="I106" s="550"/>
      <c r="J106" s="551"/>
      <c r="K106" s="825"/>
      <c r="L106" s="829"/>
      <c r="M106" s="832"/>
      <c r="N106" s="841"/>
      <c r="O106" s="837"/>
      <c r="P106" s="837"/>
      <c r="Q106" s="842"/>
      <c r="R106" s="835">
        <v>6</v>
      </c>
      <c r="S106" s="635">
        <v>8</v>
      </c>
      <c r="T106" s="305"/>
    </row>
    <row r="107" spans="1:21" ht="18.75" thickBot="1" x14ac:dyDescent="0.25">
      <c r="A107" s="794" t="s">
        <v>129</v>
      </c>
      <c r="B107" s="801"/>
      <c r="C107" s="802"/>
      <c r="D107" s="805"/>
      <c r="E107" s="814"/>
      <c r="F107" s="815"/>
      <c r="G107" s="816"/>
      <c r="H107" s="821"/>
      <c r="I107" s="822"/>
      <c r="J107" s="823"/>
      <c r="K107" s="826"/>
      <c r="L107" s="830"/>
      <c r="M107" s="833"/>
      <c r="N107" s="843"/>
      <c r="O107" s="844"/>
      <c r="P107" s="844"/>
      <c r="Q107" s="845"/>
      <c r="R107" s="836">
        <v>6</v>
      </c>
      <c r="S107" s="636">
        <v>10</v>
      </c>
      <c r="T107" s="304"/>
    </row>
    <row r="108" spans="1:21" ht="18.75" thickBot="1" x14ac:dyDescent="0.25">
      <c r="B108" s="513"/>
      <c r="C108" s="513"/>
      <c r="D108" s="38"/>
      <c r="E108" s="38"/>
      <c r="F108" s="513"/>
      <c r="G108" s="513"/>
      <c r="H108" s="513"/>
      <c r="I108" s="513"/>
      <c r="J108" s="513"/>
      <c r="K108" s="513"/>
      <c r="L108" s="513"/>
      <c r="M108" s="513"/>
      <c r="N108" s="513"/>
      <c r="O108" s="513"/>
    </row>
    <row r="109" spans="1:21" ht="21" thickBot="1" x14ac:dyDescent="0.25">
      <c r="A109" s="1048" t="s">
        <v>130</v>
      </c>
      <c r="B109" s="1049"/>
      <c r="C109" s="1049"/>
      <c r="D109" s="1049"/>
      <c r="E109" s="1049"/>
      <c r="F109" s="1049"/>
      <c r="G109" s="1049"/>
      <c r="H109" s="1049"/>
      <c r="I109" s="1049"/>
      <c r="J109" s="1049"/>
      <c r="K109" s="1049"/>
      <c r="L109" s="1049"/>
      <c r="M109" s="1049"/>
      <c r="N109" s="1049"/>
      <c r="O109" s="1049"/>
      <c r="P109" s="1050"/>
    </row>
    <row r="110" spans="1:21" ht="24" thickBot="1" x14ac:dyDescent="0.25">
      <c r="A110" s="1039" t="str">
        <f>A86</f>
        <v>رمز الكمره</v>
      </c>
      <c r="B110" s="1113" t="s">
        <v>417</v>
      </c>
      <c r="C110" s="1114"/>
      <c r="D110" s="1114"/>
      <c r="E110" s="1114"/>
      <c r="F110" s="1114"/>
      <c r="G110" s="1115"/>
      <c r="H110" s="1116" t="s">
        <v>418</v>
      </c>
      <c r="I110" s="1117"/>
      <c r="J110" s="1117"/>
      <c r="K110" s="1117"/>
      <c r="L110" s="1117"/>
      <c r="M110" s="1118"/>
      <c r="N110" s="1113" t="s">
        <v>419</v>
      </c>
      <c r="O110" s="1114"/>
      <c r="P110" s="1114"/>
      <c r="Q110" s="1114"/>
      <c r="R110" s="1114"/>
      <c r="S110" s="1115"/>
    </row>
    <row r="111" spans="1:21" ht="36.75" thickBot="1" x14ac:dyDescent="0.25">
      <c r="A111" s="1040"/>
      <c r="B111" s="713" t="s">
        <v>399</v>
      </c>
      <c r="C111" s="713" t="s">
        <v>400</v>
      </c>
      <c r="D111" s="713" t="s">
        <v>401</v>
      </c>
      <c r="E111" s="714" t="s">
        <v>381</v>
      </c>
      <c r="F111" s="715" t="s">
        <v>132</v>
      </c>
      <c r="G111" s="715" t="s">
        <v>14</v>
      </c>
      <c r="H111" s="849" t="s">
        <v>399</v>
      </c>
      <c r="I111" s="849" t="s">
        <v>400</v>
      </c>
      <c r="J111" s="849" t="s">
        <v>401</v>
      </c>
      <c r="K111" s="850" t="s">
        <v>381</v>
      </c>
      <c r="L111" s="827" t="s">
        <v>132</v>
      </c>
      <c r="M111" s="827" t="s">
        <v>14</v>
      </c>
      <c r="N111" s="713" t="s">
        <v>399</v>
      </c>
      <c r="O111" s="713" t="s">
        <v>400</v>
      </c>
      <c r="P111" s="713" t="s">
        <v>401</v>
      </c>
      <c r="Q111" s="714" t="s">
        <v>381</v>
      </c>
      <c r="R111" s="715" t="s">
        <v>132</v>
      </c>
      <c r="S111" s="715" t="s">
        <v>14</v>
      </c>
    </row>
    <row r="112" spans="1:21" x14ac:dyDescent="0.2">
      <c r="A112" s="846" t="str">
        <f t="shared" ref="A112:A131" si="28">A88</f>
        <v>ك1</v>
      </c>
      <c r="B112" s="853">
        <f>J88</f>
        <v>2</v>
      </c>
      <c r="C112" s="854">
        <f>IF(H88&gt;0,B88+(E88/2)+(0.25*F88),B88+(E88/2))+IF(I88&gt;0,(E88/2)+0.25*G88,(E88/2))</f>
        <v>7</v>
      </c>
      <c r="D112" s="854">
        <f>(IF(C112&gt;0,IF(C112&lt;=2,(12-(C112*6)),0)))+((IF(C112&gt;2,IF(C112&lt;=3,(12-(C112*4)),0))))+((IF(C112&gt;3,IF(C112&lt;=4,(12-(C112*3)),0))))+((IF(C112&gt;4,IF(C112&lt;=6,(12-(C112*2)),0))))+((IF(C112&gt;6,IF(C112&lt;=12,(12-C112),0))))</f>
        <v>5</v>
      </c>
      <c r="E112" s="819">
        <f>ROUNDUP(IF(C112&gt;0,IF(C112&lt;=2,B112/6,0))+((IF(C112&gt;2,IF(C112&lt;=3,B112/4,0))))+((IF(C112&gt;3,IF(C112&lt;=4,B112/3,0))))+((IF(C112&gt;4,IF(C112&lt;=6,B112/2,0))))+((IF(C112&gt;6,IF(C112&lt;=12,B112,0)))),0)</f>
        <v>2</v>
      </c>
      <c r="F112" s="855">
        <f>E112*12*G112*G112/162</f>
        <v>37.925925925925924</v>
      </c>
      <c r="G112" s="863">
        <f>K88</f>
        <v>16</v>
      </c>
      <c r="H112" s="751">
        <f>L88</f>
        <v>2</v>
      </c>
      <c r="I112" s="752">
        <f>B88+E88</f>
        <v>5</v>
      </c>
      <c r="J112" s="752">
        <f>(IF(I112&gt;0,IF(I112&lt;=2,(12-(I112*6)),0)))+((IF(I112&gt;2,IF(I112&lt;=3,(12-(I112*4)),0))))+((IF(I112&gt;3,IF(I112&lt;=4,(12-(I112*3)),0))))+((IF(I112&gt;4,IF(I112&lt;=6,(12-(I112*2)),0))))+((IF(I112&gt;6,IF(I112&lt;=12,(12-I112),0))))</f>
        <v>2</v>
      </c>
      <c r="K112" s="753">
        <f>ROUNDUP(IF(I112&gt;0,IF(I112&lt;=2,H112/6,0))+((IF(I112&gt;2,IF(I112&lt;=3,H112/4,0))))+((IF(I112&gt;3,IF(I112&lt;=4,H112/3,0))))+((IF(I112&gt;4,IF(I112&lt;=6,H112/2,0))))+((IF(I112&gt;6,IF(I112&lt;=12,H112,0)))),0)</f>
        <v>1</v>
      </c>
      <c r="L112" s="754">
        <f>K112*12*M112*M112/162</f>
        <v>18.962962962962962</v>
      </c>
      <c r="M112" s="755">
        <f>M88</f>
        <v>16</v>
      </c>
      <c r="N112" s="866">
        <f>P88</f>
        <v>2</v>
      </c>
      <c r="O112" s="854">
        <f>IF(N88&gt;0,B88+(E88/2)+0.25+(0.25*F88),B88+0.25+(E88/2))+IF(O88&gt;0,(E88/2)+0.25+0.25*G88,(E88/2)+0.25)</f>
        <v>6.5</v>
      </c>
      <c r="P112" s="854">
        <f>(IF(O112&gt;0,IF(O112&lt;=2,(12-(O112*6)),0)))+((IF(O112&gt;2,IF(O112&lt;=3,(12-(O112*4)),0))))+((IF(O112&gt;3,IF(O112&lt;=4,(12-(O112*3)),0))))+((IF(O112&gt;4,IF(O112&lt;=6,(12-(O112*2)),0))))+((IF(O112&gt;6,IF(O112&lt;=12,(12-O112),0))))</f>
        <v>5.5</v>
      </c>
      <c r="Q112" s="819">
        <f>ROUNDUP(IF(O112&gt;0,IF(O112&lt;=2,N112/6,0))+((IF(O112&gt;2,IF(O112&lt;=3,N112/4,0))))+((IF(O112&gt;3,IF(O112&lt;=4,N112/3,0))))+((IF(O112&gt;4,IF(O112&lt;=6,N112/2,0))))+((IF(O112&gt;6,IF(O112&lt;=12,N112,0)))),0)</f>
        <v>2</v>
      </c>
      <c r="R112" s="855">
        <f>Q112*12*S112*S112/162</f>
        <v>48</v>
      </c>
      <c r="S112" s="856">
        <f>Q88</f>
        <v>18</v>
      </c>
    </row>
    <row r="113" spans="1:19" x14ac:dyDescent="0.2">
      <c r="A113" s="847" t="str">
        <f t="shared" si="28"/>
        <v>ك2</v>
      </c>
      <c r="B113" s="857">
        <f t="shared" ref="B113:B131" si="29">J89</f>
        <v>2</v>
      </c>
      <c r="C113" s="851">
        <f t="shared" ref="C113:C131" si="30">IF(H89&gt;0,B89+(E89/2)+(0.25*F89),B89+(E89/2))+IF(I89&gt;0,(E89/2)+0.25*G89,(E89/2))</f>
        <v>7</v>
      </c>
      <c r="D113" s="851">
        <f t="shared" ref="D113:D131" si="31">(IF(C113&gt;0,IF(C113&lt;=2,(12-(C113*6)),0)))+((IF(C113&gt;2,IF(C113&lt;=3,(12-(C113*4)),0))))+((IF(C113&gt;3,IF(C113&lt;=4,(12-(C113*3)),0))))+((IF(C113&gt;4,IF(C113&lt;=6,(12-(C113*2)),0))))+((IF(C113&gt;6,IF(C113&lt;=12,(12-C113),0))))</f>
        <v>5</v>
      </c>
      <c r="E113" s="551">
        <f t="shared" ref="E113:E131" si="32">ROUNDUP(IF(C113&gt;0,IF(C113&lt;=2,B113/6,0))+((IF(C113&gt;2,IF(C113&lt;=3,B113/4,0))))+((IF(C113&gt;3,IF(C113&lt;=4,B113/3,0))))+((IF(C113&gt;4,IF(C113&lt;=6,B113/2,0))))+((IF(C113&gt;6,IF(C113&lt;=12,B113,0)))),0)</f>
        <v>2</v>
      </c>
      <c r="F113" s="852">
        <f t="shared" ref="F113:F131" si="33">E113*12*G113*G113/162</f>
        <v>37.925925925925924</v>
      </c>
      <c r="G113" s="864">
        <f t="shared" ref="G113:G131" si="34">K89</f>
        <v>16</v>
      </c>
      <c r="H113" s="756">
        <f t="shared" ref="H113:H131" si="35">P89</f>
        <v>2</v>
      </c>
      <c r="I113" s="748">
        <f t="shared" ref="I113:I131" si="36">B89+E89</f>
        <v>5</v>
      </c>
      <c r="J113" s="748">
        <f t="shared" ref="J113:J131" si="37">(IF(I113&gt;0,IF(I113&lt;=2,(12-(I113*6)),0)))+((IF(I113&gt;2,IF(I113&lt;=3,(12-(I113*4)),0))))+((IF(I113&gt;3,IF(I113&lt;=4,(12-(I113*3)),0))))+((IF(I113&gt;4,IF(I113&lt;=6,(12-(I113*2)),0))))+((IF(I113&gt;6,IF(I113&lt;=12,(12-I113),0))))</f>
        <v>2</v>
      </c>
      <c r="K113" s="749">
        <f t="shared" ref="K113:K131" si="38">ROUNDUP(IF(I113&gt;0,IF(I113&lt;=2,H113/6,0))+((IF(I113&gt;2,IF(I113&lt;=3,H113/4,0))))+((IF(I113&gt;3,IF(I113&lt;=4,H113/3,0))))+((IF(I113&gt;4,IF(I113&lt;=6,H113/2,0))))+((IF(I113&gt;6,IF(I113&lt;=12,H113,0)))),0)</f>
        <v>1</v>
      </c>
      <c r="L113" s="750">
        <f t="shared" ref="L113:L131" si="39">K113*12*M113*M113/162</f>
        <v>24</v>
      </c>
      <c r="M113" s="757">
        <f t="shared" ref="M113:M131" si="40">Q89</f>
        <v>18</v>
      </c>
      <c r="N113" s="867">
        <f t="shared" ref="N113:N131" si="41">P89</f>
        <v>2</v>
      </c>
      <c r="O113" s="851">
        <f>IF(N113&gt;0,(IF(N89&gt;0,B89+(E89/2)+0.25+(0.25*F89),B89+0.25+(E89/2))+IF(O89&gt;0,(E89/2)+0.25+0.25*G89,(E89/2)+0.25)),0)</f>
        <v>6.5</v>
      </c>
      <c r="P113" s="851">
        <f t="shared" ref="P113:P131" si="42">(IF(O113&gt;0,IF(O113&lt;=2,(12-(O113*6)),0)))+((IF(O113&gt;2,IF(O113&lt;=3,(12-(O113*4)),0))))+((IF(O113&gt;3,IF(O113&lt;=4,(12-(O113*3)),0))))+((IF(O113&gt;4,IF(O113&lt;=6,(12-(O113*2)),0))))+((IF(O113&gt;6,IF(O113&lt;=12,(12-O113),0))))</f>
        <v>5.5</v>
      </c>
      <c r="Q113" s="551">
        <f t="shared" ref="Q113:Q131" si="43">ROUNDUP(IF(O113&gt;0,IF(O113&lt;=2,N113/6,0))+((IF(O113&gt;2,IF(O113&lt;=3,N113/4,0))))+((IF(O113&gt;3,IF(O113&lt;=4,N113/3,0))))+((IF(O113&gt;4,IF(O113&lt;=6,N113/2,0))))+((IF(O113&gt;6,IF(O113&lt;=12,N113,0)))),0)</f>
        <v>2</v>
      </c>
      <c r="R113" s="852">
        <f t="shared" ref="R113:R131" si="44">Q113*12*S113*S113/162</f>
        <v>48</v>
      </c>
      <c r="S113" s="858">
        <f t="shared" ref="S113:S131" si="45">Q89</f>
        <v>18</v>
      </c>
    </row>
    <row r="114" spans="1:19" x14ac:dyDescent="0.2">
      <c r="A114" s="847" t="str">
        <f t="shared" si="28"/>
        <v>ك3</v>
      </c>
      <c r="B114" s="857">
        <f t="shared" si="29"/>
        <v>0</v>
      </c>
      <c r="C114" s="851">
        <f t="shared" si="30"/>
        <v>0</v>
      </c>
      <c r="D114" s="851">
        <f t="shared" si="31"/>
        <v>0</v>
      </c>
      <c r="E114" s="551">
        <f t="shared" si="32"/>
        <v>0</v>
      </c>
      <c r="F114" s="852">
        <f t="shared" si="33"/>
        <v>0</v>
      </c>
      <c r="G114" s="864">
        <f t="shared" si="34"/>
        <v>0</v>
      </c>
      <c r="H114" s="756">
        <f t="shared" si="35"/>
        <v>0</v>
      </c>
      <c r="I114" s="748">
        <f t="shared" si="36"/>
        <v>0</v>
      </c>
      <c r="J114" s="748">
        <f t="shared" si="37"/>
        <v>0</v>
      </c>
      <c r="K114" s="749">
        <f t="shared" si="38"/>
        <v>0</v>
      </c>
      <c r="L114" s="750">
        <f t="shared" si="39"/>
        <v>0</v>
      </c>
      <c r="M114" s="757">
        <f t="shared" si="40"/>
        <v>0</v>
      </c>
      <c r="N114" s="867">
        <f t="shared" si="41"/>
        <v>0</v>
      </c>
      <c r="O114" s="851">
        <f>IF(N114&gt;0,(IF(N90&gt;0,B90+(E90/2)+0.25+(0.25*F90),B90+0.25+(E90/2))+IF(O90&gt;0,(E90/2)+0.25+0.25*G90,(E90/2)+0.25)),0)</f>
        <v>0</v>
      </c>
      <c r="P114" s="851">
        <f t="shared" si="42"/>
        <v>0</v>
      </c>
      <c r="Q114" s="551">
        <f t="shared" si="43"/>
        <v>0</v>
      </c>
      <c r="R114" s="852">
        <f t="shared" si="44"/>
        <v>0</v>
      </c>
      <c r="S114" s="858">
        <f t="shared" si="45"/>
        <v>0</v>
      </c>
    </row>
    <row r="115" spans="1:19" x14ac:dyDescent="0.2">
      <c r="A115" s="847" t="str">
        <f t="shared" si="28"/>
        <v>ك4</v>
      </c>
      <c r="B115" s="857">
        <f t="shared" si="29"/>
        <v>0</v>
      </c>
      <c r="C115" s="851">
        <f t="shared" si="30"/>
        <v>0</v>
      </c>
      <c r="D115" s="851">
        <f t="shared" si="31"/>
        <v>0</v>
      </c>
      <c r="E115" s="551">
        <f t="shared" si="32"/>
        <v>0</v>
      </c>
      <c r="F115" s="852">
        <f t="shared" si="33"/>
        <v>0</v>
      </c>
      <c r="G115" s="864">
        <f t="shared" si="34"/>
        <v>0</v>
      </c>
      <c r="H115" s="756">
        <f t="shared" si="35"/>
        <v>0</v>
      </c>
      <c r="I115" s="748">
        <f t="shared" si="36"/>
        <v>0</v>
      </c>
      <c r="J115" s="748">
        <f t="shared" si="37"/>
        <v>0</v>
      </c>
      <c r="K115" s="749">
        <f t="shared" si="38"/>
        <v>0</v>
      </c>
      <c r="L115" s="750">
        <f t="shared" si="39"/>
        <v>0</v>
      </c>
      <c r="M115" s="757">
        <f t="shared" si="40"/>
        <v>0</v>
      </c>
      <c r="N115" s="867">
        <f t="shared" si="41"/>
        <v>0</v>
      </c>
      <c r="O115" s="851">
        <f t="shared" ref="O115:O131" si="46">IF(N115&gt;0,(IF(N91&gt;0,B91+(E91/2)+0.25+(0.25*F91),B91+0.25+(E91/2))+IF(O91&gt;0,(E91/2)+0.25+0.25*G91,(E91/2)+0.25)),0)</f>
        <v>0</v>
      </c>
      <c r="P115" s="851">
        <f t="shared" si="42"/>
        <v>0</v>
      </c>
      <c r="Q115" s="551">
        <f t="shared" si="43"/>
        <v>0</v>
      </c>
      <c r="R115" s="852">
        <f t="shared" si="44"/>
        <v>0</v>
      </c>
      <c r="S115" s="858">
        <f t="shared" si="45"/>
        <v>0</v>
      </c>
    </row>
    <row r="116" spans="1:19" x14ac:dyDescent="0.2">
      <c r="A116" s="847" t="str">
        <f t="shared" si="28"/>
        <v>ك5</v>
      </c>
      <c r="B116" s="857">
        <f t="shared" si="29"/>
        <v>0</v>
      </c>
      <c r="C116" s="851">
        <f t="shared" si="30"/>
        <v>0</v>
      </c>
      <c r="D116" s="851">
        <f t="shared" si="31"/>
        <v>0</v>
      </c>
      <c r="E116" s="551">
        <f t="shared" si="32"/>
        <v>0</v>
      </c>
      <c r="F116" s="852">
        <f t="shared" si="33"/>
        <v>0</v>
      </c>
      <c r="G116" s="864">
        <f t="shared" si="34"/>
        <v>0</v>
      </c>
      <c r="H116" s="756">
        <f t="shared" si="35"/>
        <v>0</v>
      </c>
      <c r="I116" s="748">
        <f t="shared" si="36"/>
        <v>0</v>
      </c>
      <c r="J116" s="748">
        <f t="shared" si="37"/>
        <v>0</v>
      </c>
      <c r="K116" s="749">
        <f t="shared" si="38"/>
        <v>0</v>
      </c>
      <c r="L116" s="750">
        <f t="shared" si="39"/>
        <v>0</v>
      </c>
      <c r="M116" s="757">
        <f t="shared" si="40"/>
        <v>0</v>
      </c>
      <c r="N116" s="867">
        <f t="shared" si="41"/>
        <v>0</v>
      </c>
      <c r="O116" s="851">
        <f t="shared" si="46"/>
        <v>0</v>
      </c>
      <c r="P116" s="851">
        <f t="shared" si="42"/>
        <v>0</v>
      </c>
      <c r="Q116" s="551">
        <f t="shared" si="43"/>
        <v>0</v>
      </c>
      <c r="R116" s="852">
        <f t="shared" si="44"/>
        <v>0</v>
      </c>
      <c r="S116" s="858">
        <f t="shared" si="45"/>
        <v>0</v>
      </c>
    </row>
    <row r="117" spans="1:19" x14ac:dyDescent="0.2">
      <c r="A117" s="847" t="str">
        <f t="shared" si="28"/>
        <v>ك6</v>
      </c>
      <c r="B117" s="857">
        <f t="shared" si="29"/>
        <v>0</v>
      </c>
      <c r="C117" s="851">
        <f t="shared" si="30"/>
        <v>0</v>
      </c>
      <c r="D117" s="851">
        <f t="shared" si="31"/>
        <v>0</v>
      </c>
      <c r="E117" s="551">
        <f t="shared" si="32"/>
        <v>0</v>
      </c>
      <c r="F117" s="852">
        <f t="shared" si="33"/>
        <v>0</v>
      </c>
      <c r="G117" s="864">
        <f t="shared" si="34"/>
        <v>0</v>
      </c>
      <c r="H117" s="756">
        <f t="shared" si="35"/>
        <v>0</v>
      </c>
      <c r="I117" s="748">
        <f t="shared" si="36"/>
        <v>0</v>
      </c>
      <c r="J117" s="748">
        <f t="shared" si="37"/>
        <v>0</v>
      </c>
      <c r="K117" s="749">
        <f t="shared" si="38"/>
        <v>0</v>
      </c>
      <c r="L117" s="750">
        <f t="shared" si="39"/>
        <v>0</v>
      </c>
      <c r="M117" s="757">
        <f t="shared" si="40"/>
        <v>0</v>
      </c>
      <c r="N117" s="867">
        <f t="shared" si="41"/>
        <v>0</v>
      </c>
      <c r="O117" s="851">
        <f t="shared" si="46"/>
        <v>0</v>
      </c>
      <c r="P117" s="851">
        <f t="shared" si="42"/>
        <v>0</v>
      </c>
      <c r="Q117" s="551">
        <f t="shared" si="43"/>
        <v>0</v>
      </c>
      <c r="R117" s="852">
        <f t="shared" si="44"/>
        <v>0</v>
      </c>
      <c r="S117" s="858">
        <f t="shared" si="45"/>
        <v>0</v>
      </c>
    </row>
    <row r="118" spans="1:19" x14ac:dyDescent="0.2">
      <c r="A118" s="847" t="str">
        <f t="shared" si="28"/>
        <v>ك7</v>
      </c>
      <c r="B118" s="857">
        <f t="shared" si="29"/>
        <v>0</v>
      </c>
      <c r="C118" s="851">
        <f t="shared" si="30"/>
        <v>0</v>
      </c>
      <c r="D118" s="851">
        <f t="shared" si="31"/>
        <v>0</v>
      </c>
      <c r="E118" s="551">
        <f t="shared" si="32"/>
        <v>0</v>
      </c>
      <c r="F118" s="852">
        <f t="shared" si="33"/>
        <v>0</v>
      </c>
      <c r="G118" s="864">
        <f t="shared" si="34"/>
        <v>0</v>
      </c>
      <c r="H118" s="756">
        <f t="shared" si="35"/>
        <v>0</v>
      </c>
      <c r="I118" s="748">
        <f t="shared" si="36"/>
        <v>0</v>
      </c>
      <c r="J118" s="748">
        <f t="shared" si="37"/>
        <v>0</v>
      </c>
      <c r="K118" s="749">
        <f t="shared" si="38"/>
        <v>0</v>
      </c>
      <c r="L118" s="750">
        <f t="shared" si="39"/>
        <v>0</v>
      </c>
      <c r="M118" s="757">
        <f t="shared" si="40"/>
        <v>0</v>
      </c>
      <c r="N118" s="867">
        <f t="shared" si="41"/>
        <v>0</v>
      </c>
      <c r="O118" s="851">
        <f t="shared" si="46"/>
        <v>0</v>
      </c>
      <c r="P118" s="851">
        <f t="shared" si="42"/>
        <v>0</v>
      </c>
      <c r="Q118" s="551">
        <f t="shared" si="43"/>
        <v>0</v>
      </c>
      <c r="R118" s="852">
        <f t="shared" si="44"/>
        <v>0</v>
      </c>
      <c r="S118" s="858">
        <f t="shared" si="45"/>
        <v>0</v>
      </c>
    </row>
    <row r="119" spans="1:19" x14ac:dyDescent="0.2">
      <c r="A119" s="847" t="str">
        <f t="shared" si="28"/>
        <v>ك8</v>
      </c>
      <c r="B119" s="857">
        <f t="shared" si="29"/>
        <v>0</v>
      </c>
      <c r="C119" s="851">
        <f t="shared" si="30"/>
        <v>0</v>
      </c>
      <c r="D119" s="851">
        <f t="shared" si="31"/>
        <v>0</v>
      </c>
      <c r="E119" s="551">
        <f t="shared" si="32"/>
        <v>0</v>
      </c>
      <c r="F119" s="852">
        <f t="shared" si="33"/>
        <v>0</v>
      </c>
      <c r="G119" s="864">
        <f t="shared" si="34"/>
        <v>0</v>
      </c>
      <c r="H119" s="756">
        <f t="shared" si="35"/>
        <v>0</v>
      </c>
      <c r="I119" s="748">
        <f t="shared" si="36"/>
        <v>0</v>
      </c>
      <c r="J119" s="748">
        <f t="shared" si="37"/>
        <v>0</v>
      </c>
      <c r="K119" s="749">
        <f t="shared" si="38"/>
        <v>0</v>
      </c>
      <c r="L119" s="750">
        <f t="shared" si="39"/>
        <v>0</v>
      </c>
      <c r="M119" s="757">
        <f t="shared" si="40"/>
        <v>0</v>
      </c>
      <c r="N119" s="867">
        <f t="shared" si="41"/>
        <v>0</v>
      </c>
      <c r="O119" s="851">
        <f t="shared" si="46"/>
        <v>0</v>
      </c>
      <c r="P119" s="851">
        <f t="shared" si="42"/>
        <v>0</v>
      </c>
      <c r="Q119" s="551">
        <f t="shared" si="43"/>
        <v>0</v>
      </c>
      <c r="R119" s="852">
        <f t="shared" si="44"/>
        <v>0</v>
      </c>
      <c r="S119" s="858">
        <f t="shared" si="45"/>
        <v>0</v>
      </c>
    </row>
    <row r="120" spans="1:19" x14ac:dyDescent="0.2">
      <c r="A120" s="847" t="str">
        <f t="shared" si="28"/>
        <v>ك9</v>
      </c>
      <c r="B120" s="857">
        <f t="shared" si="29"/>
        <v>0</v>
      </c>
      <c r="C120" s="851">
        <f t="shared" si="30"/>
        <v>0</v>
      </c>
      <c r="D120" s="851">
        <f t="shared" si="31"/>
        <v>0</v>
      </c>
      <c r="E120" s="551">
        <f t="shared" si="32"/>
        <v>0</v>
      </c>
      <c r="F120" s="852">
        <f t="shared" si="33"/>
        <v>0</v>
      </c>
      <c r="G120" s="864">
        <f t="shared" si="34"/>
        <v>0</v>
      </c>
      <c r="H120" s="756">
        <f t="shared" si="35"/>
        <v>0</v>
      </c>
      <c r="I120" s="748">
        <f t="shared" si="36"/>
        <v>0</v>
      </c>
      <c r="J120" s="748">
        <f t="shared" si="37"/>
        <v>0</v>
      </c>
      <c r="K120" s="749">
        <f t="shared" si="38"/>
        <v>0</v>
      </c>
      <c r="L120" s="750">
        <f t="shared" si="39"/>
        <v>0</v>
      </c>
      <c r="M120" s="757">
        <f t="shared" si="40"/>
        <v>0</v>
      </c>
      <c r="N120" s="867">
        <f t="shared" si="41"/>
        <v>0</v>
      </c>
      <c r="O120" s="851">
        <f t="shared" si="46"/>
        <v>0</v>
      </c>
      <c r="P120" s="851">
        <f t="shared" si="42"/>
        <v>0</v>
      </c>
      <c r="Q120" s="551">
        <f t="shared" si="43"/>
        <v>0</v>
      </c>
      <c r="R120" s="852">
        <f t="shared" si="44"/>
        <v>0</v>
      </c>
      <c r="S120" s="858">
        <f t="shared" si="45"/>
        <v>0</v>
      </c>
    </row>
    <row r="121" spans="1:19" x14ac:dyDescent="0.2">
      <c r="A121" s="847" t="str">
        <f t="shared" si="28"/>
        <v>ك10</v>
      </c>
      <c r="B121" s="857">
        <f t="shared" si="29"/>
        <v>0</v>
      </c>
      <c r="C121" s="851">
        <f t="shared" si="30"/>
        <v>0</v>
      </c>
      <c r="D121" s="851">
        <f t="shared" si="31"/>
        <v>0</v>
      </c>
      <c r="E121" s="551">
        <f t="shared" si="32"/>
        <v>0</v>
      </c>
      <c r="F121" s="852">
        <f t="shared" si="33"/>
        <v>0</v>
      </c>
      <c r="G121" s="864">
        <f t="shared" si="34"/>
        <v>0</v>
      </c>
      <c r="H121" s="756">
        <f t="shared" si="35"/>
        <v>0</v>
      </c>
      <c r="I121" s="748">
        <f t="shared" si="36"/>
        <v>0</v>
      </c>
      <c r="J121" s="748">
        <f t="shared" si="37"/>
        <v>0</v>
      </c>
      <c r="K121" s="749">
        <f t="shared" si="38"/>
        <v>0</v>
      </c>
      <c r="L121" s="750">
        <f t="shared" si="39"/>
        <v>0</v>
      </c>
      <c r="M121" s="757">
        <f t="shared" si="40"/>
        <v>0</v>
      </c>
      <c r="N121" s="867">
        <f t="shared" si="41"/>
        <v>0</v>
      </c>
      <c r="O121" s="851">
        <f t="shared" si="46"/>
        <v>0</v>
      </c>
      <c r="P121" s="851">
        <f t="shared" si="42"/>
        <v>0</v>
      </c>
      <c r="Q121" s="551">
        <f t="shared" si="43"/>
        <v>0</v>
      </c>
      <c r="R121" s="852">
        <f t="shared" si="44"/>
        <v>0</v>
      </c>
      <c r="S121" s="858">
        <f t="shared" si="45"/>
        <v>0</v>
      </c>
    </row>
    <row r="122" spans="1:19" x14ac:dyDescent="0.2">
      <c r="A122" s="847" t="str">
        <f t="shared" si="28"/>
        <v>ك11</v>
      </c>
      <c r="B122" s="857">
        <f t="shared" si="29"/>
        <v>0</v>
      </c>
      <c r="C122" s="851">
        <f t="shared" si="30"/>
        <v>0</v>
      </c>
      <c r="D122" s="851">
        <f t="shared" si="31"/>
        <v>0</v>
      </c>
      <c r="E122" s="551">
        <f t="shared" si="32"/>
        <v>0</v>
      </c>
      <c r="F122" s="852">
        <f t="shared" si="33"/>
        <v>0</v>
      </c>
      <c r="G122" s="864">
        <f t="shared" si="34"/>
        <v>0</v>
      </c>
      <c r="H122" s="756">
        <f t="shared" si="35"/>
        <v>0</v>
      </c>
      <c r="I122" s="748">
        <f t="shared" si="36"/>
        <v>0</v>
      </c>
      <c r="J122" s="748">
        <f t="shared" si="37"/>
        <v>0</v>
      </c>
      <c r="K122" s="749">
        <f t="shared" si="38"/>
        <v>0</v>
      </c>
      <c r="L122" s="750">
        <f t="shared" si="39"/>
        <v>0</v>
      </c>
      <c r="M122" s="757">
        <f t="shared" si="40"/>
        <v>0</v>
      </c>
      <c r="N122" s="867">
        <f t="shared" si="41"/>
        <v>0</v>
      </c>
      <c r="O122" s="851">
        <f t="shared" si="46"/>
        <v>0</v>
      </c>
      <c r="P122" s="851">
        <f t="shared" si="42"/>
        <v>0</v>
      </c>
      <c r="Q122" s="551">
        <f t="shared" si="43"/>
        <v>0</v>
      </c>
      <c r="R122" s="852">
        <f t="shared" si="44"/>
        <v>0</v>
      </c>
      <c r="S122" s="858">
        <f t="shared" si="45"/>
        <v>0</v>
      </c>
    </row>
    <row r="123" spans="1:19" x14ac:dyDescent="0.2">
      <c r="A123" s="847" t="str">
        <f t="shared" si="28"/>
        <v>ك12</v>
      </c>
      <c r="B123" s="857">
        <f t="shared" si="29"/>
        <v>0</v>
      </c>
      <c r="C123" s="851">
        <f t="shared" si="30"/>
        <v>0</v>
      </c>
      <c r="D123" s="851">
        <f t="shared" si="31"/>
        <v>0</v>
      </c>
      <c r="E123" s="551">
        <f t="shared" si="32"/>
        <v>0</v>
      </c>
      <c r="F123" s="852">
        <f t="shared" si="33"/>
        <v>0</v>
      </c>
      <c r="G123" s="864">
        <f t="shared" si="34"/>
        <v>0</v>
      </c>
      <c r="H123" s="756">
        <f t="shared" si="35"/>
        <v>0</v>
      </c>
      <c r="I123" s="748">
        <f t="shared" si="36"/>
        <v>0</v>
      </c>
      <c r="J123" s="748">
        <f t="shared" si="37"/>
        <v>0</v>
      </c>
      <c r="K123" s="749">
        <f t="shared" si="38"/>
        <v>0</v>
      </c>
      <c r="L123" s="750">
        <f t="shared" si="39"/>
        <v>0</v>
      </c>
      <c r="M123" s="757">
        <f t="shared" si="40"/>
        <v>0</v>
      </c>
      <c r="N123" s="867">
        <f t="shared" si="41"/>
        <v>0</v>
      </c>
      <c r="O123" s="851">
        <f t="shared" si="46"/>
        <v>0</v>
      </c>
      <c r="P123" s="851">
        <f t="shared" si="42"/>
        <v>0</v>
      </c>
      <c r="Q123" s="551">
        <f t="shared" si="43"/>
        <v>0</v>
      </c>
      <c r="R123" s="852">
        <f t="shared" si="44"/>
        <v>0</v>
      </c>
      <c r="S123" s="858">
        <f t="shared" si="45"/>
        <v>0</v>
      </c>
    </row>
    <row r="124" spans="1:19" x14ac:dyDescent="0.2">
      <c r="A124" s="847" t="str">
        <f t="shared" si="28"/>
        <v>ك13</v>
      </c>
      <c r="B124" s="857">
        <f t="shared" si="29"/>
        <v>0</v>
      </c>
      <c r="C124" s="851">
        <f t="shared" si="30"/>
        <v>0</v>
      </c>
      <c r="D124" s="851">
        <f t="shared" si="31"/>
        <v>0</v>
      </c>
      <c r="E124" s="551">
        <f t="shared" si="32"/>
        <v>0</v>
      </c>
      <c r="F124" s="852">
        <f t="shared" si="33"/>
        <v>0</v>
      </c>
      <c r="G124" s="864">
        <f t="shared" si="34"/>
        <v>0</v>
      </c>
      <c r="H124" s="756">
        <f t="shared" si="35"/>
        <v>0</v>
      </c>
      <c r="I124" s="748">
        <f t="shared" si="36"/>
        <v>0</v>
      </c>
      <c r="J124" s="748">
        <f t="shared" si="37"/>
        <v>0</v>
      </c>
      <c r="K124" s="749">
        <f t="shared" si="38"/>
        <v>0</v>
      </c>
      <c r="L124" s="750">
        <f t="shared" si="39"/>
        <v>0</v>
      </c>
      <c r="M124" s="757">
        <f t="shared" si="40"/>
        <v>0</v>
      </c>
      <c r="N124" s="867">
        <f t="shared" si="41"/>
        <v>0</v>
      </c>
      <c r="O124" s="851">
        <f t="shared" si="46"/>
        <v>0</v>
      </c>
      <c r="P124" s="851">
        <f t="shared" si="42"/>
        <v>0</v>
      </c>
      <c r="Q124" s="551">
        <f t="shared" si="43"/>
        <v>0</v>
      </c>
      <c r="R124" s="852">
        <f t="shared" si="44"/>
        <v>0</v>
      </c>
      <c r="S124" s="858">
        <f t="shared" si="45"/>
        <v>0</v>
      </c>
    </row>
    <row r="125" spans="1:19" x14ac:dyDescent="0.2">
      <c r="A125" s="847" t="str">
        <f t="shared" si="28"/>
        <v>ك14</v>
      </c>
      <c r="B125" s="857">
        <f t="shared" si="29"/>
        <v>0</v>
      </c>
      <c r="C125" s="851">
        <f t="shared" si="30"/>
        <v>0</v>
      </c>
      <c r="D125" s="851">
        <f t="shared" si="31"/>
        <v>0</v>
      </c>
      <c r="E125" s="551">
        <f t="shared" si="32"/>
        <v>0</v>
      </c>
      <c r="F125" s="852">
        <f t="shared" si="33"/>
        <v>0</v>
      </c>
      <c r="G125" s="864">
        <f t="shared" si="34"/>
        <v>0</v>
      </c>
      <c r="H125" s="756">
        <f t="shared" si="35"/>
        <v>0</v>
      </c>
      <c r="I125" s="748">
        <f t="shared" si="36"/>
        <v>0</v>
      </c>
      <c r="J125" s="748">
        <f t="shared" si="37"/>
        <v>0</v>
      </c>
      <c r="K125" s="749">
        <f t="shared" si="38"/>
        <v>0</v>
      </c>
      <c r="L125" s="750">
        <f t="shared" si="39"/>
        <v>0</v>
      </c>
      <c r="M125" s="757">
        <f t="shared" si="40"/>
        <v>0</v>
      </c>
      <c r="N125" s="867">
        <f t="shared" si="41"/>
        <v>0</v>
      </c>
      <c r="O125" s="851">
        <f t="shared" si="46"/>
        <v>0</v>
      </c>
      <c r="P125" s="851">
        <f t="shared" si="42"/>
        <v>0</v>
      </c>
      <c r="Q125" s="551">
        <f t="shared" si="43"/>
        <v>0</v>
      </c>
      <c r="R125" s="852">
        <f t="shared" si="44"/>
        <v>0</v>
      </c>
      <c r="S125" s="858">
        <f t="shared" si="45"/>
        <v>0</v>
      </c>
    </row>
    <row r="126" spans="1:19" x14ac:dyDescent="0.2">
      <c r="A126" s="847" t="str">
        <f t="shared" si="28"/>
        <v>ك15</v>
      </c>
      <c r="B126" s="857">
        <f t="shared" si="29"/>
        <v>0</v>
      </c>
      <c r="C126" s="851">
        <f t="shared" si="30"/>
        <v>0</v>
      </c>
      <c r="D126" s="851">
        <f t="shared" si="31"/>
        <v>0</v>
      </c>
      <c r="E126" s="551">
        <f t="shared" si="32"/>
        <v>0</v>
      </c>
      <c r="F126" s="852">
        <f t="shared" si="33"/>
        <v>0</v>
      </c>
      <c r="G126" s="864">
        <f t="shared" si="34"/>
        <v>0</v>
      </c>
      <c r="H126" s="756">
        <f t="shared" si="35"/>
        <v>0</v>
      </c>
      <c r="I126" s="748">
        <f t="shared" si="36"/>
        <v>0</v>
      </c>
      <c r="J126" s="748">
        <f t="shared" si="37"/>
        <v>0</v>
      </c>
      <c r="K126" s="749">
        <f t="shared" si="38"/>
        <v>0</v>
      </c>
      <c r="L126" s="750">
        <f t="shared" si="39"/>
        <v>0</v>
      </c>
      <c r="M126" s="757">
        <f t="shared" si="40"/>
        <v>0</v>
      </c>
      <c r="N126" s="867">
        <f t="shared" si="41"/>
        <v>0</v>
      </c>
      <c r="O126" s="851">
        <f t="shared" si="46"/>
        <v>0</v>
      </c>
      <c r="P126" s="851">
        <f t="shared" si="42"/>
        <v>0</v>
      </c>
      <c r="Q126" s="551">
        <f t="shared" si="43"/>
        <v>0</v>
      </c>
      <c r="R126" s="852">
        <f t="shared" si="44"/>
        <v>0</v>
      </c>
      <c r="S126" s="858">
        <f t="shared" si="45"/>
        <v>0</v>
      </c>
    </row>
    <row r="127" spans="1:19" x14ac:dyDescent="0.2">
      <c r="A127" s="847" t="str">
        <f t="shared" si="28"/>
        <v>ك16</v>
      </c>
      <c r="B127" s="857">
        <f t="shared" si="29"/>
        <v>0</v>
      </c>
      <c r="C127" s="851">
        <f t="shared" si="30"/>
        <v>0</v>
      </c>
      <c r="D127" s="851">
        <f t="shared" si="31"/>
        <v>0</v>
      </c>
      <c r="E127" s="551">
        <f t="shared" si="32"/>
        <v>0</v>
      </c>
      <c r="F127" s="852">
        <f t="shared" si="33"/>
        <v>0</v>
      </c>
      <c r="G127" s="864">
        <f t="shared" si="34"/>
        <v>0</v>
      </c>
      <c r="H127" s="756">
        <f t="shared" si="35"/>
        <v>0</v>
      </c>
      <c r="I127" s="748">
        <f t="shared" si="36"/>
        <v>0</v>
      </c>
      <c r="J127" s="748">
        <f t="shared" si="37"/>
        <v>0</v>
      </c>
      <c r="K127" s="749">
        <f t="shared" si="38"/>
        <v>0</v>
      </c>
      <c r="L127" s="750">
        <f t="shared" si="39"/>
        <v>0</v>
      </c>
      <c r="M127" s="757">
        <f t="shared" si="40"/>
        <v>0</v>
      </c>
      <c r="N127" s="867">
        <f t="shared" si="41"/>
        <v>0</v>
      </c>
      <c r="O127" s="851">
        <f t="shared" si="46"/>
        <v>0</v>
      </c>
      <c r="P127" s="851">
        <f t="shared" si="42"/>
        <v>0</v>
      </c>
      <c r="Q127" s="551">
        <f t="shared" si="43"/>
        <v>0</v>
      </c>
      <c r="R127" s="852">
        <f t="shared" si="44"/>
        <v>0</v>
      </c>
      <c r="S127" s="858">
        <f t="shared" si="45"/>
        <v>0</v>
      </c>
    </row>
    <row r="128" spans="1:19" x14ac:dyDescent="0.2">
      <c r="A128" s="847" t="str">
        <f t="shared" si="28"/>
        <v>ك17</v>
      </c>
      <c r="B128" s="857">
        <f t="shared" si="29"/>
        <v>0</v>
      </c>
      <c r="C128" s="851">
        <f t="shared" si="30"/>
        <v>0</v>
      </c>
      <c r="D128" s="851">
        <f t="shared" si="31"/>
        <v>0</v>
      </c>
      <c r="E128" s="551">
        <f t="shared" si="32"/>
        <v>0</v>
      </c>
      <c r="F128" s="852">
        <f t="shared" si="33"/>
        <v>0</v>
      </c>
      <c r="G128" s="864">
        <f t="shared" si="34"/>
        <v>0</v>
      </c>
      <c r="H128" s="756">
        <f t="shared" si="35"/>
        <v>0</v>
      </c>
      <c r="I128" s="748">
        <f t="shared" si="36"/>
        <v>0</v>
      </c>
      <c r="J128" s="748">
        <f t="shared" si="37"/>
        <v>0</v>
      </c>
      <c r="K128" s="749">
        <f t="shared" si="38"/>
        <v>0</v>
      </c>
      <c r="L128" s="750">
        <f t="shared" si="39"/>
        <v>0</v>
      </c>
      <c r="M128" s="757">
        <f t="shared" si="40"/>
        <v>0</v>
      </c>
      <c r="N128" s="867">
        <f t="shared" si="41"/>
        <v>0</v>
      </c>
      <c r="O128" s="851">
        <f t="shared" si="46"/>
        <v>0</v>
      </c>
      <c r="P128" s="851">
        <f t="shared" si="42"/>
        <v>0</v>
      </c>
      <c r="Q128" s="551">
        <f t="shared" si="43"/>
        <v>0</v>
      </c>
      <c r="R128" s="852">
        <f t="shared" si="44"/>
        <v>0</v>
      </c>
      <c r="S128" s="858">
        <f t="shared" si="45"/>
        <v>0</v>
      </c>
    </row>
    <row r="129" spans="1:22" x14ac:dyDescent="0.2">
      <c r="A129" s="847" t="str">
        <f t="shared" si="28"/>
        <v>ك18</v>
      </c>
      <c r="B129" s="857">
        <f t="shared" si="29"/>
        <v>0</v>
      </c>
      <c r="C129" s="851">
        <f t="shared" si="30"/>
        <v>0</v>
      </c>
      <c r="D129" s="851">
        <f t="shared" si="31"/>
        <v>0</v>
      </c>
      <c r="E129" s="551">
        <f t="shared" si="32"/>
        <v>0</v>
      </c>
      <c r="F129" s="852">
        <f t="shared" si="33"/>
        <v>0</v>
      </c>
      <c r="G129" s="864">
        <f t="shared" si="34"/>
        <v>0</v>
      </c>
      <c r="H129" s="756">
        <f t="shared" si="35"/>
        <v>0</v>
      </c>
      <c r="I129" s="748">
        <f t="shared" si="36"/>
        <v>0</v>
      </c>
      <c r="J129" s="748">
        <f t="shared" si="37"/>
        <v>0</v>
      </c>
      <c r="K129" s="749">
        <f t="shared" si="38"/>
        <v>0</v>
      </c>
      <c r="L129" s="750">
        <f t="shared" si="39"/>
        <v>0</v>
      </c>
      <c r="M129" s="757">
        <f t="shared" si="40"/>
        <v>0</v>
      </c>
      <c r="N129" s="867">
        <f t="shared" si="41"/>
        <v>0</v>
      </c>
      <c r="O129" s="851">
        <f t="shared" si="46"/>
        <v>0</v>
      </c>
      <c r="P129" s="851">
        <f t="shared" si="42"/>
        <v>0</v>
      </c>
      <c r="Q129" s="551">
        <f t="shared" si="43"/>
        <v>0</v>
      </c>
      <c r="R129" s="852">
        <f t="shared" si="44"/>
        <v>0</v>
      </c>
      <c r="S129" s="858">
        <f t="shared" si="45"/>
        <v>0</v>
      </c>
    </row>
    <row r="130" spans="1:22" x14ac:dyDescent="0.2">
      <c r="A130" s="847" t="str">
        <f t="shared" si="28"/>
        <v>ك19</v>
      </c>
      <c r="B130" s="857">
        <f t="shared" si="29"/>
        <v>0</v>
      </c>
      <c r="C130" s="851">
        <f t="shared" si="30"/>
        <v>0</v>
      </c>
      <c r="D130" s="851">
        <f t="shared" si="31"/>
        <v>0</v>
      </c>
      <c r="E130" s="551">
        <f t="shared" si="32"/>
        <v>0</v>
      </c>
      <c r="F130" s="852">
        <f t="shared" si="33"/>
        <v>0</v>
      </c>
      <c r="G130" s="864">
        <f t="shared" si="34"/>
        <v>0</v>
      </c>
      <c r="H130" s="756">
        <f t="shared" si="35"/>
        <v>0</v>
      </c>
      <c r="I130" s="748">
        <f t="shared" si="36"/>
        <v>0</v>
      </c>
      <c r="J130" s="748">
        <f t="shared" si="37"/>
        <v>0</v>
      </c>
      <c r="K130" s="749">
        <f t="shared" si="38"/>
        <v>0</v>
      </c>
      <c r="L130" s="750">
        <f t="shared" si="39"/>
        <v>0</v>
      </c>
      <c r="M130" s="757">
        <f t="shared" si="40"/>
        <v>0</v>
      </c>
      <c r="N130" s="867">
        <f t="shared" si="41"/>
        <v>0</v>
      </c>
      <c r="O130" s="851">
        <f t="shared" si="46"/>
        <v>0</v>
      </c>
      <c r="P130" s="851">
        <f t="shared" si="42"/>
        <v>0</v>
      </c>
      <c r="Q130" s="551">
        <f t="shared" si="43"/>
        <v>0</v>
      </c>
      <c r="R130" s="852">
        <f t="shared" si="44"/>
        <v>0</v>
      </c>
      <c r="S130" s="858">
        <f t="shared" si="45"/>
        <v>0</v>
      </c>
    </row>
    <row r="131" spans="1:22" ht="18.75" thickBot="1" x14ac:dyDescent="0.25">
      <c r="A131" s="848" t="str">
        <f t="shared" si="28"/>
        <v>ك20</v>
      </c>
      <c r="B131" s="859">
        <f t="shared" si="29"/>
        <v>0</v>
      </c>
      <c r="C131" s="860">
        <f t="shared" si="30"/>
        <v>0</v>
      </c>
      <c r="D131" s="860">
        <f t="shared" si="31"/>
        <v>0</v>
      </c>
      <c r="E131" s="823">
        <f t="shared" si="32"/>
        <v>0</v>
      </c>
      <c r="F131" s="861">
        <f t="shared" si="33"/>
        <v>0</v>
      </c>
      <c r="G131" s="865">
        <f t="shared" si="34"/>
        <v>0</v>
      </c>
      <c r="H131" s="758">
        <f t="shared" si="35"/>
        <v>0</v>
      </c>
      <c r="I131" s="759">
        <f t="shared" si="36"/>
        <v>0</v>
      </c>
      <c r="J131" s="759">
        <f t="shared" si="37"/>
        <v>0</v>
      </c>
      <c r="K131" s="760">
        <f t="shared" si="38"/>
        <v>0</v>
      </c>
      <c r="L131" s="761">
        <f t="shared" si="39"/>
        <v>0</v>
      </c>
      <c r="M131" s="762">
        <f t="shared" si="40"/>
        <v>0</v>
      </c>
      <c r="N131" s="868">
        <f t="shared" si="41"/>
        <v>0</v>
      </c>
      <c r="O131" s="860">
        <f t="shared" si="46"/>
        <v>0</v>
      </c>
      <c r="P131" s="860">
        <f t="shared" si="42"/>
        <v>0</v>
      </c>
      <c r="Q131" s="823">
        <f t="shared" si="43"/>
        <v>0</v>
      </c>
      <c r="R131" s="861">
        <f t="shared" si="44"/>
        <v>0</v>
      </c>
      <c r="S131" s="862">
        <f t="shared" si="45"/>
        <v>0</v>
      </c>
    </row>
    <row r="132" spans="1:22" ht="18.75" thickBot="1" x14ac:dyDescent="0.25">
      <c r="A132" s="52"/>
    </row>
    <row r="133" spans="1:22" ht="21" thickBot="1" x14ac:dyDescent="0.25">
      <c r="A133" s="1091" t="str">
        <f>A110</f>
        <v>رمز الكمره</v>
      </c>
      <c r="F133" s="1120" t="s">
        <v>351</v>
      </c>
      <c r="G133" s="1121"/>
      <c r="H133" s="1122"/>
    </row>
    <row r="134" spans="1:22" ht="21" thickBot="1" x14ac:dyDescent="0.25">
      <c r="A134" s="1092"/>
      <c r="B134" s="694" t="str">
        <f>A112</f>
        <v>ك1</v>
      </c>
      <c r="C134" s="695" t="str">
        <f>A113</f>
        <v>ك2</v>
      </c>
      <c r="D134" s="695" t="str">
        <f>A114</f>
        <v>ك3</v>
      </c>
      <c r="E134" s="695" t="str">
        <f>A115</f>
        <v>ك4</v>
      </c>
      <c r="F134" s="695" t="str">
        <f>A116</f>
        <v>ك5</v>
      </c>
      <c r="G134" s="695" t="str">
        <f>A117</f>
        <v>ك6</v>
      </c>
      <c r="H134" s="695" t="str">
        <f>A118</f>
        <v>ك7</v>
      </c>
      <c r="I134" s="695" t="str">
        <f>A119</f>
        <v>ك8</v>
      </c>
      <c r="J134" s="695" t="str">
        <f>A120</f>
        <v>ك9</v>
      </c>
      <c r="K134" s="695" t="str">
        <f>A121</f>
        <v>ك10</v>
      </c>
      <c r="L134" s="695" t="str">
        <f>A122</f>
        <v>ك11</v>
      </c>
      <c r="M134" s="695" t="str">
        <f>A123</f>
        <v>ك12</v>
      </c>
      <c r="N134" s="695" t="str">
        <f>A124</f>
        <v>ك13</v>
      </c>
      <c r="O134" s="695" t="str">
        <f>A125</f>
        <v>ك14</v>
      </c>
      <c r="P134" s="695" t="str">
        <f>A126</f>
        <v>ك15</v>
      </c>
      <c r="Q134" s="695" t="str">
        <f>A127</f>
        <v>ك16</v>
      </c>
      <c r="R134" s="695" t="str">
        <f>A128</f>
        <v>ك17</v>
      </c>
      <c r="S134" s="695" t="str">
        <f>A129</f>
        <v>ك18</v>
      </c>
      <c r="T134" s="695" t="str">
        <f>A130</f>
        <v>ك19</v>
      </c>
      <c r="U134" s="696" t="str">
        <f>A131</f>
        <v>ك20</v>
      </c>
    </row>
    <row r="135" spans="1:22" ht="21" thickBot="1" x14ac:dyDescent="0.25">
      <c r="A135" s="709" t="s">
        <v>34</v>
      </c>
      <c r="B135" s="697">
        <f>B88*R88*((2*C88)+(2*D88)-0.2+0.1)</f>
        <v>40.799999999999997</v>
      </c>
      <c r="C135" s="698">
        <f>B89*R89*((2*C89)+(2*D89)-0.2+0.1)</f>
        <v>40.799999999999997</v>
      </c>
      <c r="D135" s="698">
        <f>B90*R90*((2*C90)+(2*D90)-0.2+0.1)</f>
        <v>0</v>
      </c>
      <c r="E135" s="698">
        <f>B91*R91*((2*C91)+(2*D91)-0.2+0.1)</f>
        <v>0</v>
      </c>
      <c r="F135" s="698">
        <f>B92*R92*((2*C92)+(2*D92)-0.2+0.1)</f>
        <v>0</v>
      </c>
      <c r="G135" s="698">
        <f>B93*R93*((2*C93)+(2*D93)-0.2+0.1)</f>
        <v>0</v>
      </c>
      <c r="H135" s="698">
        <f>B94*R94*((2*C94)+(2*D94)-0.2+0.1)</f>
        <v>0</v>
      </c>
      <c r="I135" s="698">
        <f>B95*R95*((2*C95)+(2*D95)-0.2+0.1)</f>
        <v>0</v>
      </c>
      <c r="J135" s="698">
        <f>B96*R96*((2*C96)+(2*D96)-0.2+0.1)</f>
        <v>0</v>
      </c>
      <c r="K135" s="698">
        <f>B97*R97*((2*C97)+(2*D97)-0.2+0.1)</f>
        <v>0</v>
      </c>
      <c r="L135" s="698">
        <f>B98*R98*((2*C98)+(2*D98)-0.2+0.1)</f>
        <v>0</v>
      </c>
      <c r="M135" s="698">
        <f>B99*R99*((2*C99)+(2*D99)-0.2+0.1)</f>
        <v>0</v>
      </c>
      <c r="N135" s="698">
        <f>B100*R100*((2*C100)+(2*D100)-0.2+0.1)</f>
        <v>0</v>
      </c>
      <c r="O135" s="698">
        <f>B101*R101*((2*C101)+(2*D101)-0.2+0.1)</f>
        <v>0</v>
      </c>
      <c r="P135" s="698">
        <f>B102*R102*((2*C102)+(2*D102)-0.2+0.1)</f>
        <v>0</v>
      </c>
      <c r="Q135" s="698">
        <f>B103*R103*((2*C103)+(2*D103)-0.2+0.1)</f>
        <v>0</v>
      </c>
      <c r="R135" s="698">
        <f>B104*R104*((2*C104)+(2*D104)-0.2+0.1)</f>
        <v>0</v>
      </c>
      <c r="S135" s="698">
        <f>B105*R105*((2*C105)+(2*D105)-0.2+0.1)</f>
        <v>0</v>
      </c>
      <c r="T135" s="698">
        <f>B106*R106*((2*C106)+(2*D106)-0.2+0.1)</f>
        <v>0</v>
      </c>
      <c r="U135" s="699">
        <f>B107*R107*((2*C107)+(2*D107)-0.2+0.1)</f>
        <v>0</v>
      </c>
    </row>
    <row r="136" spans="1:22" ht="21" thickBot="1" x14ac:dyDescent="0.25">
      <c r="A136" s="709" t="s">
        <v>132</v>
      </c>
      <c r="B136" s="700">
        <f>B135*S88^2/162</f>
        <v>25.185185185185183</v>
      </c>
      <c r="C136" s="701">
        <f>C135*S89^2/162</f>
        <v>36.266666666666666</v>
      </c>
      <c r="D136" s="701">
        <f>D135*S90^2/162</f>
        <v>0</v>
      </c>
      <c r="E136" s="701">
        <f>E135*S91^2/162</f>
        <v>0</v>
      </c>
      <c r="F136" s="701">
        <f>F135*S92^2/162</f>
        <v>0</v>
      </c>
      <c r="G136" s="701">
        <f>G135*S93^2/162</f>
        <v>0</v>
      </c>
      <c r="H136" s="701">
        <f>H135*S94^2/162</f>
        <v>0</v>
      </c>
      <c r="I136" s="701">
        <f>I135*S95^2/162</f>
        <v>0</v>
      </c>
      <c r="J136" s="701">
        <f>J135*S96^2/162</f>
        <v>0</v>
      </c>
      <c r="K136" s="701">
        <f>K135*S97^2/162</f>
        <v>0</v>
      </c>
      <c r="L136" s="701">
        <f>L135*S98^2/162</f>
        <v>0</v>
      </c>
      <c r="M136" s="701">
        <f>M135*S99^2/162</f>
        <v>0</v>
      </c>
      <c r="N136" s="701">
        <f>N135*S100^2/162</f>
        <v>0</v>
      </c>
      <c r="O136" s="701">
        <f>O135*S101^2/162</f>
        <v>0</v>
      </c>
      <c r="P136" s="701">
        <f>P135*S102^2/162</f>
        <v>0</v>
      </c>
      <c r="Q136" s="701">
        <f>Q135*S103^2/162</f>
        <v>0</v>
      </c>
      <c r="R136" s="701">
        <f>R135*S104^2/162</f>
        <v>0</v>
      </c>
      <c r="S136" s="701">
        <f>S135*S105^2/162</f>
        <v>0</v>
      </c>
      <c r="T136" s="701">
        <f>T135*S106^2/162</f>
        <v>0</v>
      </c>
      <c r="U136" s="702">
        <f>U135*S107^2/162</f>
        <v>0</v>
      </c>
      <c r="V136" s="869">
        <f>SUM(B136:U136)</f>
        <v>61.451851851851849</v>
      </c>
    </row>
    <row r="137" spans="1:22" ht="21" thickBot="1" x14ac:dyDescent="0.25">
      <c r="A137" s="707" t="s">
        <v>14</v>
      </c>
      <c r="B137" s="632">
        <f>S88</f>
        <v>10</v>
      </c>
      <c r="C137" s="631">
        <f>S89</f>
        <v>12</v>
      </c>
      <c r="D137" s="631">
        <f>S90</f>
        <v>8</v>
      </c>
      <c r="E137" s="631">
        <f>S91</f>
        <v>10</v>
      </c>
      <c r="F137" s="631">
        <f>S92</f>
        <v>8</v>
      </c>
      <c r="G137" s="631">
        <f>S93</f>
        <v>12</v>
      </c>
      <c r="H137" s="631">
        <f>S94</f>
        <v>12</v>
      </c>
      <c r="I137" s="631">
        <f>S95</f>
        <v>10</v>
      </c>
      <c r="J137" s="631">
        <f>S96</f>
        <v>8</v>
      </c>
      <c r="K137" s="631">
        <f>S97</f>
        <v>8</v>
      </c>
      <c r="L137" s="631">
        <f>S98</f>
        <v>8</v>
      </c>
      <c r="M137" s="631">
        <f>S99</f>
        <v>8</v>
      </c>
      <c r="N137" s="631">
        <f>S100</f>
        <v>8</v>
      </c>
      <c r="O137" s="631">
        <f>S101</f>
        <v>8</v>
      </c>
      <c r="P137" s="631">
        <f>S102</f>
        <v>8</v>
      </c>
      <c r="Q137" s="631">
        <f>S103</f>
        <v>8</v>
      </c>
      <c r="R137" s="631">
        <f>S104</f>
        <v>8</v>
      </c>
      <c r="S137" s="631">
        <f>S105</f>
        <v>8</v>
      </c>
      <c r="T137" s="631">
        <f>S106</f>
        <v>8</v>
      </c>
      <c r="U137" s="633">
        <f>S107</f>
        <v>10</v>
      </c>
    </row>
    <row r="138" spans="1:22" ht="32.25" thickBot="1" x14ac:dyDescent="0.25">
      <c r="A138" s="708" t="s">
        <v>438</v>
      </c>
      <c r="B138" s="703">
        <f>B88*C88*D88</f>
        <v>0.72</v>
      </c>
      <c r="C138" s="704">
        <f>B89*C89*D89</f>
        <v>0.72</v>
      </c>
      <c r="D138" s="704">
        <f>B90*C90*D90</f>
        <v>0</v>
      </c>
      <c r="E138" s="704">
        <f>B91*C91*D91</f>
        <v>0</v>
      </c>
      <c r="F138" s="704">
        <f>B92*C92*D92</f>
        <v>0</v>
      </c>
      <c r="G138" s="704">
        <f>B93*C93*D93</f>
        <v>0</v>
      </c>
      <c r="H138" s="704">
        <f>B94*C94*D94</f>
        <v>0</v>
      </c>
      <c r="I138" s="704">
        <f>B95*C95*D95</f>
        <v>0</v>
      </c>
      <c r="J138" s="704">
        <f>B96*C96*D96</f>
        <v>0</v>
      </c>
      <c r="K138" s="704">
        <f>B97*C97*D97</f>
        <v>0</v>
      </c>
      <c r="L138" s="704">
        <f>B98*C98*D98</f>
        <v>0</v>
      </c>
      <c r="M138" s="704">
        <f>B99*C99*D99</f>
        <v>0</v>
      </c>
      <c r="N138" s="704">
        <f>B100*C100*D100</f>
        <v>0</v>
      </c>
      <c r="O138" s="704">
        <f>B101*C101*D101</f>
        <v>0</v>
      </c>
      <c r="P138" s="704">
        <f>B102*C102*D102</f>
        <v>0</v>
      </c>
      <c r="Q138" s="704">
        <f>B103*C103*D103</f>
        <v>0</v>
      </c>
      <c r="R138" s="704">
        <f>B104*C104*D104</f>
        <v>0</v>
      </c>
      <c r="S138" s="704">
        <f>B105*C105*D105</f>
        <v>0</v>
      </c>
      <c r="T138" s="704">
        <f>B106*C106*D106</f>
        <v>0</v>
      </c>
      <c r="U138" s="705">
        <f>B107*C107*D107</f>
        <v>0</v>
      </c>
      <c r="V138" s="869">
        <f>SUM(B138:U138)</f>
        <v>1.44</v>
      </c>
    </row>
    <row r="139" spans="1:22" ht="18.75" thickBot="1" x14ac:dyDescent="0.25"/>
    <row r="140" spans="1:22" ht="12.75" x14ac:dyDescent="0.2">
      <c r="A140" s="303"/>
      <c r="E140" s="1033" t="str">
        <f>C83</f>
        <v>كمرات دور السطح</v>
      </c>
      <c r="F140" s="1034"/>
    </row>
    <row r="141" spans="1:22" ht="12.75" x14ac:dyDescent="0.2">
      <c r="A141" s="303"/>
      <c r="E141" s="1035"/>
      <c r="F141" s="1036"/>
    </row>
    <row r="142" spans="1:22" ht="13.5" thickBot="1" x14ac:dyDescent="0.25">
      <c r="A142" s="303"/>
      <c r="E142" s="1037"/>
      <c r="F142" s="1038"/>
    </row>
    <row r="143" spans="1:22" ht="27.75" customHeight="1" thickBot="1" x14ac:dyDescent="0.25">
      <c r="A143" s="1124" t="s">
        <v>131</v>
      </c>
      <c r="B143" s="1125"/>
      <c r="C143" s="706" t="s">
        <v>14</v>
      </c>
      <c r="D143" s="1123">
        <v>22</v>
      </c>
      <c r="E143" s="1123"/>
      <c r="F143" s="1123">
        <v>18</v>
      </c>
      <c r="G143" s="1123"/>
      <c r="H143" s="1123">
        <v>16</v>
      </c>
      <c r="I143" s="1123"/>
      <c r="J143" s="1123">
        <v>12</v>
      </c>
      <c r="K143" s="1123"/>
      <c r="L143" s="1123">
        <v>10</v>
      </c>
      <c r="M143" s="1123"/>
      <c r="N143" s="1123">
        <v>8</v>
      </c>
      <c r="O143" s="1123"/>
      <c r="P143" s="1031" t="s">
        <v>208</v>
      </c>
      <c r="Q143" s="1031"/>
    </row>
    <row r="144" spans="1:22" ht="34.5" customHeight="1" thickBot="1" x14ac:dyDescent="0.25">
      <c r="A144" s="1126"/>
      <c r="B144" s="1127"/>
      <c r="C144" s="706" t="s">
        <v>132</v>
      </c>
      <c r="D144" s="1128">
        <f>SUMIFS($F$112:$F$131,$G$112:$G$131,D143)+SUMIFS($L$112:$L$131,$M$112:$M$131,D143)+SUMIFS($R$112:$R$131,$S$112:$S$131,D143)+SUMIFS($B$136:$U$136,$B$137:$U$137,D143)</f>
        <v>0</v>
      </c>
      <c r="E144" s="1128"/>
      <c r="F144" s="1128">
        <f t="shared" ref="F144" si="47">SUMIFS($F$112:$F$131,$G$112:$G$131,F143)+SUMIFS($L$112:$L$131,$M$112:$M$131,F143)+SUMIFS($R$112:$R$131,$S$112:$S$131,F143)+SUMIFS($B$136:$U$136,$B$137:$U$137,F143)</f>
        <v>120</v>
      </c>
      <c r="G144" s="1128"/>
      <c r="H144" s="1128">
        <f t="shared" ref="H144" si="48">SUMIFS($F$112:$F$131,$G$112:$G$131,H143)+SUMIFS($L$112:$L$131,$M$112:$M$131,H143)+SUMIFS($R$112:$R$131,$S$112:$S$131,H143)+SUMIFS($B$136:$U$136,$B$137:$U$137,H143)</f>
        <v>94.81481481481481</v>
      </c>
      <c r="I144" s="1128"/>
      <c r="J144" s="1128">
        <f t="shared" ref="J144" si="49">SUMIFS($F$112:$F$131,$G$112:$G$131,J143)+SUMIFS($L$112:$L$131,$M$112:$M$131,J143)+SUMIFS($R$112:$R$131,$S$112:$S$131,J143)+SUMIFS($B$136:$U$136,$B$137:$U$137,J143)</f>
        <v>36.266666666666666</v>
      </c>
      <c r="K144" s="1128"/>
      <c r="L144" s="1128">
        <f t="shared" ref="L144" si="50">SUMIFS($F$112:$F$131,$G$112:$G$131,L143)+SUMIFS($L$112:$L$131,$M$112:$M$131,L143)+SUMIFS($R$112:$R$131,$S$112:$S$131,L143)+SUMIFS($B$136:$U$136,$B$137:$U$137,L143)</f>
        <v>25.185185185185183</v>
      </c>
      <c r="M144" s="1128"/>
      <c r="N144" s="1128">
        <f t="shared" ref="N144" si="51">SUMIFS($F$112:$F$131,$G$112:$G$131,N143)+SUMIFS($L$112:$L$131,$M$112:$M$131,N143)+SUMIFS($R$112:$R$131,$S$112:$S$131,N143)+SUMIFS($B$136:$U$136,$B$137:$U$137,N143)</f>
        <v>0</v>
      </c>
      <c r="O144" s="1128"/>
      <c r="P144" s="1032">
        <f>V138</f>
        <v>1.44</v>
      </c>
      <c r="Q144" s="1032"/>
    </row>
    <row r="145" spans="18:18" s="303" customFormat="1" ht="15.75" x14ac:dyDescent="0.2">
      <c r="R145" s="513"/>
    </row>
  </sheetData>
  <mergeCells count="48">
    <mergeCell ref="Q4:T4"/>
    <mergeCell ref="B4:D4"/>
    <mergeCell ref="I4:L4"/>
    <mergeCell ref="M4:P4"/>
    <mergeCell ref="F2:H3"/>
    <mergeCell ref="J2:L3"/>
    <mergeCell ref="N2:O3"/>
    <mergeCell ref="E4:F4"/>
    <mergeCell ref="G4:H4"/>
    <mergeCell ref="A30:K31"/>
    <mergeCell ref="B32:G32"/>
    <mergeCell ref="H32:M32"/>
    <mergeCell ref="O32:Q32"/>
    <mergeCell ref="O34:Q34"/>
    <mergeCell ref="B57:G57"/>
    <mergeCell ref="H57:M57"/>
    <mergeCell ref="O60:P60"/>
    <mergeCell ref="I82:N83"/>
    <mergeCell ref="C83:D84"/>
    <mergeCell ref="H84:K85"/>
    <mergeCell ref="L84:M85"/>
    <mergeCell ref="N84:Q85"/>
    <mergeCell ref="A86:A87"/>
    <mergeCell ref="F86:G86"/>
    <mergeCell ref="R86:S86"/>
    <mergeCell ref="A109:P109"/>
    <mergeCell ref="A110:A111"/>
    <mergeCell ref="B110:G110"/>
    <mergeCell ref="H110:M110"/>
    <mergeCell ref="N110:S110"/>
    <mergeCell ref="A133:A134"/>
    <mergeCell ref="F133:H133"/>
    <mergeCell ref="E140:F142"/>
    <mergeCell ref="A143:B144"/>
    <mergeCell ref="D143:E143"/>
    <mergeCell ref="F143:G143"/>
    <mergeCell ref="H143:I143"/>
    <mergeCell ref="J143:K143"/>
    <mergeCell ref="L143:M143"/>
    <mergeCell ref="N143:O143"/>
    <mergeCell ref="P143:Q143"/>
    <mergeCell ref="D144:E144"/>
    <mergeCell ref="F144:G144"/>
    <mergeCell ref="H144:I144"/>
    <mergeCell ref="J144:K144"/>
    <mergeCell ref="L144:M144"/>
    <mergeCell ref="N144:O144"/>
    <mergeCell ref="P144:Q144"/>
  </mergeCells>
  <phoneticPr fontId="0" type="noConversion"/>
  <printOptions horizontalCentered="1"/>
  <pageMargins left="0" right="0" top="0" bottom="0" header="0" footer="0"/>
  <pageSetup paperSize="9" scale="70" orientation="landscape" r:id="rId1"/>
  <headerFooter alignWithMargins="0"/>
  <rowBreaks count="3" manualBreakCount="3">
    <brk id="27" max="20" man="1"/>
    <brk id="72" max="20" man="1"/>
    <brk id="107" max="20" man="1"/>
  </rowBreaks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B1:T60"/>
  <sheetViews>
    <sheetView rightToLeft="1" view="pageBreakPreview" zoomScale="80" zoomScaleNormal="75" zoomScaleSheetLayoutView="80" workbookViewId="0">
      <selection activeCell="H7" sqref="H7"/>
    </sheetView>
  </sheetViews>
  <sheetFormatPr defaultRowHeight="15.75" x14ac:dyDescent="0.2"/>
  <cols>
    <col min="1" max="1" width="5.5703125" style="15" customWidth="1"/>
    <col min="2" max="2" width="12.7109375" style="15" bestFit="1" customWidth="1"/>
    <col min="3" max="3" width="8.85546875" style="15" bestFit="1" customWidth="1"/>
    <col min="4" max="4" width="9.42578125" style="15" bestFit="1" customWidth="1"/>
    <col min="5" max="5" width="7" style="39" bestFit="1" customWidth="1"/>
    <col min="6" max="6" width="7.28515625" style="15" bestFit="1" customWidth="1"/>
    <col min="7" max="7" width="7.5703125" style="15" bestFit="1" customWidth="1"/>
    <col min="8" max="8" width="14.5703125" style="15" bestFit="1" customWidth="1"/>
    <col min="9" max="9" width="9.42578125" style="15" bestFit="1" customWidth="1"/>
    <col min="10" max="10" width="8.85546875" style="15" bestFit="1" customWidth="1"/>
    <col min="11" max="11" width="17.85546875" style="15" bestFit="1" customWidth="1"/>
    <col min="12" max="12" width="11.140625" style="15" bestFit="1" customWidth="1"/>
    <col min="13" max="16" width="9.42578125" style="15" bestFit="1" customWidth="1"/>
    <col min="17" max="17" width="7.5703125" style="15" bestFit="1" customWidth="1"/>
    <col min="18" max="18" width="14.5703125" style="15" bestFit="1" customWidth="1"/>
    <col min="19" max="19" width="8.7109375" style="15" bestFit="1" customWidth="1"/>
    <col min="20" max="20" width="7.5703125" style="15" bestFit="1" customWidth="1"/>
    <col min="21" max="22" width="7.140625" style="15" bestFit="1" customWidth="1"/>
    <col min="23" max="23" width="4.28515625" style="15" bestFit="1" customWidth="1"/>
    <col min="24" max="24" width="7.140625" style="15" bestFit="1" customWidth="1"/>
    <col min="25" max="25" width="4.28515625" style="15" bestFit="1" customWidth="1"/>
    <col min="26" max="16384" width="9.140625" style="15"/>
  </cols>
  <sheetData>
    <row r="1" spans="2:20" ht="16.5" customHeight="1" thickBot="1" x14ac:dyDescent="0.25">
      <c r="B1" s="46"/>
      <c r="C1" s="46"/>
      <c r="D1" s="46"/>
      <c r="E1" s="46"/>
      <c r="F1" s="46"/>
      <c r="G1" s="46"/>
      <c r="H1" s="46"/>
      <c r="I1" s="62"/>
      <c r="J1" s="62"/>
      <c r="K1" s="62"/>
      <c r="L1" s="62"/>
      <c r="M1" s="62"/>
      <c r="N1" s="62"/>
      <c r="O1" s="46"/>
      <c r="P1" s="46"/>
      <c r="Q1" s="46"/>
      <c r="R1" s="46"/>
      <c r="S1" s="46"/>
      <c r="T1" s="46"/>
    </row>
    <row r="2" spans="2:20" ht="15.75" customHeight="1" x14ac:dyDescent="0.2">
      <c r="B2" s="46"/>
      <c r="C2" s="46"/>
      <c r="D2" s="46"/>
      <c r="E2" s="46"/>
      <c r="F2" s="46"/>
      <c r="G2" s="46"/>
      <c r="H2" s="46"/>
      <c r="I2" s="1131" t="s">
        <v>209</v>
      </c>
      <c r="J2" s="1132"/>
      <c r="K2" s="1133"/>
      <c r="L2" s="62"/>
      <c r="M2" s="62"/>
      <c r="N2" s="62"/>
      <c r="O2" s="46"/>
      <c r="P2" s="1137">
        <f>قواعد!M2</f>
        <v>0</v>
      </c>
      <c r="Q2" s="1138"/>
      <c r="R2" s="1139"/>
      <c r="S2" s="46"/>
      <c r="T2" s="46"/>
    </row>
    <row r="3" spans="2:20" ht="16.5" customHeight="1" thickBot="1" x14ac:dyDescent="0.25">
      <c r="B3" s="46"/>
      <c r="C3" s="46"/>
      <c r="D3" s="46"/>
      <c r="E3" s="46"/>
      <c r="F3" s="46"/>
      <c r="G3" s="46"/>
      <c r="H3" s="46"/>
      <c r="I3" s="1134"/>
      <c r="J3" s="1135"/>
      <c r="K3" s="1136"/>
      <c r="L3" s="62"/>
      <c r="M3" s="62"/>
      <c r="N3" s="62"/>
      <c r="O3" s="46"/>
      <c r="P3" s="1140"/>
      <c r="Q3" s="1141"/>
      <c r="R3" s="1142"/>
      <c r="S3" s="46"/>
      <c r="T3" s="46"/>
    </row>
    <row r="4" spans="2:20" ht="16.5" thickBot="1" x14ac:dyDescent="0.25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7"/>
      <c r="N4" s="47"/>
      <c r="O4" s="47"/>
      <c r="P4" s="46"/>
      <c r="Q4" s="46"/>
      <c r="R4" s="46"/>
      <c r="S4" s="46"/>
      <c r="T4" s="46"/>
    </row>
    <row r="5" spans="2:20" ht="21" customHeight="1" thickBot="1" x14ac:dyDescent="0.25">
      <c r="B5" s="247" t="s">
        <v>136</v>
      </c>
      <c r="C5" s="247" t="s">
        <v>137</v>
      </c>
      <c r="D5" s="248" t="s">
        <v>138</v>
      </c>
      <c r="E5" s="248" t="s">
        <v>85</v>
      </c>
      <c r="F5" s="248" t="s">
        <v>139</v>
      </c>
      <c r="G5" s="248" t="s">
        <v>140</v>
      </c>
      <c r="H5" s="248" t="s">
        <v>141</v>
      </c>
      <c r="I5" s="1145" t="s">
        <v>142</v>
      </c>
      <c r="J5" s="1145"/>
      <c r="K5" s="1146" t="s">
        <v>143</v>
      </c>
      <c r="L5" s="1146"/>
      <c r="M5" s="1147" t="s">
        <v>346</v>
      </c>
      <c r="N5" s="1148"/>
      <c r="O5" s="1148"/>
      <c r="P5" s="1148"/>
      <c r="Q5" s="1148"/>
      <c r="R5" s="1149"/>
      <c r="S5" s="46"/>
      <c r="T5" s="46"/>
    </row>
    <row r="6" spans="2:20" ht="21" customHeight="1" thickBot="1" x14ac:dyDescent="0.25">
      <c r="B6" s="236" t="s">
        <v>144</v>
      </c>
      <c r="C6" s="240"/>
      <c r="D6" s="241"/>
      <c r="E6" s="241"/>
      <c r="F6" s="241"/>
      <c r="G6" s="241"/>
      <c r="H6" s="242"/>
      <c r="I6" s="1145" t="s">
        <v>145</v>
      </c>
      <c r="J6" s="1145"/>
      <c r="K6" s="1146" t="s">
        <v>146</v>
      </c>
      <c r="L6" s="1146"/>
      <c r="M6" s="1150"/>
      <c r="N6" s="1151"/>
      <c r="O6" s="1151"/>
      <c r="P6" s="1151"/>
      <c r="Q6" s="1151"/>
      <c r="R6" s="1152"/>
      <c r="S6" s="46"/>
      <c r="T6" s="46"/>
    </row>
    <row r="7" spans="2:20" ht="21" thickBot="1" x14ac:dyDescent="0.25">
      <c r="B7" s="222" t="s">
        <v>0</v>
      </c>
      <c r="C7" s="243">
        <f>اعمدة!E20-اعمدة!L20</f>
        <v>0</v>
      </c>
      <c r="D7" s="138">
        <f>اعمدة!E35-اعمدة!K35</f>
        <v>2.9</v>
      </c>
      <c r="E7" s="138">
        <f>اعمدة!E116-اعمدة!K116</f>
        <v>0</v>
      </c>
      <c r="F7" s="138">
        <f>اعمدة!E128-اعمدة!K128</f>
        <v>2.9</v>
      </c>
      <c r="G7" s="138">
        <f>اعمدة!E144-اعمدة!K144</f>
        <v>0</v>
      </c>
      <c r="H7" s="138">
        <f>اعمدة!E160-اعمدة!K160</f>
        <v>0</v>
      </c>
      <c r="I7" s="248" t="s">
        <v>0</v>
      </c>
      <c r="J7" s="248" t="s">
        <v>11</v>
      </c>
      <c r="K7" s="227" t="s">
        <v>137</v>
      </c>
      <c r="L7" s="238">
        <f>(C6*C7)+M38</f>
        <v>0</v>
      </c>
      <c r="M7" s="248" t="s">
        <v>137</v>
      </c>
      <c r="N7" s="227" t="s">
        <v>138</v>
      </c>
      <c r="O7" s="248" t="s">
        <v>85</v>
      </c>
      <c r="P7" s="248" t="s">
        <v>139</v>
      </c>
      <c r="Q7" s="227" t="s">
        <v>140</v>
      </c>
      <c r="R7" s="248" t="s">
        <v>141</v>
      </c>
      <c r="S7" s="46"/>
      <c r="T7" s="46"/>
    </row>
    <row r="8" spans="2:20" ht="21" thickBot="1" x14ac:dyDescent="0.25">
      <c r="B8" s="222" t="s">
        <v>147</v>
      </c>
      <c r="C8" s="244"/>
      <c r="D8" s="139"/>
      <c r="E8" s="139"/>
      <c r="F8" s="139"/>
      <c r="G8" s="139"/>
      <c r="H8" s="139"/>
      <c r="I8" s="235"/>
      <c r="J8" s="245"/>
      <c r="K8" s="227" t="s">
        <v>138</v>
      </c>
      <c r="L8" s="239">
        <f>(D6*D7)+N38</f>
        <v>0</v>
      </c>
      <c r="M8" s="237">
        <f t="shared" ref="M8:M30" si="0">-C8*I8*J8</f>
        <v>0</v>
      </c>
      <c r="N8" s="232">
        <f t="shared" ref="N8:N30" si="1">-D8*J8*I8</f>
        <v>0</v>
      </c>
      <c r="O8" s="230">
        <f t="shared" ref="O8:O30" si="2">-E8*I8*J8</f>
        <v>0</v>
      </c>
      <c r="P8" s="237">
        <f t="shared" ref="P8:P30" si="3">-F8*I8*J8</f>
        <v>0</v>
      </c>
      <c r="Q8" s="232">
        <f t="shared" ref="Q8:Q30" si="4">-G8*I8*J8</f>
        <v>0</v>
      </c>
      <c r="R8" s="230">
        <f t="shared" ref="R8:R30" si="5">-H8*I8*J8</f>
        <v>0</v>
      </c>
      <c r="S8" s="46"/>
      <c r="T8" s="46"/>
    </row>
    <row r="9" spans="2:20" ht="21" thickBot="1" x14ac:dyDescent="0.25">
      <c r="B9" s="222" t="s">
        <v>148</v>
      </c>
      <c r="C9" s="244"/>
      <c r="D9" s="139"/>
      <c r="E9" s="139"/>
      <c r="F9" s="139"/>
      <c r="G9" s="139"/>
      <c r="H9" s="139"/>
      <c r="I9" s="140"/>
      <c r="J9" s="246"/>
      <c r="K9" s="227" t="s">
        <v>85</v>
      </c>
      <c r="L9" s="239">
        <f>(E6*E7)+O38</f>
        <v>0</v>
      </c>
      <c r="M9" s="231">
        <f t="shared" si="0"/>
        <v>0</v>
      </c>
      <c r="N9" s="68">
        <f t="shared" si="1"/>
        <v>0</v>
      </c>
      <c r="O9" s="140">
        <f t="shared" si="2"/>
        <v>0</v>
      </c>
      <c r="P9" s="231">
        <f t="shared" si="3"/>
        <v>0</v>
      </c>
      <c r="Q9" s="68">
        <f t="shared" si="4"/>
        <v>0</v>
      </c>
      <c r="R9" s="140">
        <f t="shared" si="5"/>
        <v>0</v>
      </c>
      <c r="S9" s="46"/>
      <c r="T9" s="46"/>
    </row>
    <row r="10" spans="2:20" ht="21" thickBot="1" x14ac:dyDescent="0.25">
      <c r="B10" s="222" t="s">
        <v>149</v>
      </c>
      <c r="C10" s="244"/>
      <c r="D10" s="139"/>
      <c r="E10" s="139"/>
      <c r="F10" s="139"/>
      <c r="G10" s="139"/>
      <c r="H10" s="139"/>
      <c r="I10" s="140"/>
      <c r="J10" s="246"/>
      <c r="K10" s="227" t="s">
        <v>139</v>
      </c>
      <c r="L10" s="239">
        <f>(F6*F7)+P38</f>
        <v>0</v>
      </c>
      <c r="M10" s="231">
        <f t="shared" si="0"/>
        <v>0</v>
      </c>
      <c r="N10" s="68">
        <f t="shared" si="1"/>
        <v>0</v>
      </c>
      <c r="O10" s="140">
        <f t="shared" si="2"/>
        <v>0</v>
      </c>
      <c r="P10" s="231">
        <f t="shared" si="3"/>
        <v>0</v>
      </c>
      <c r="Q10" s="68">
        <f t="shared" si="4"/>
        <v>0</v>
      </c>
      <c r="R10" s="140">
        <f t="shared" si="5"/>
        <v>0</v>
      </c>
      <c r="S10" s="46"/>
      <c r="T10" s="46"/>
    </row>
    <row r="11" spans="2:20" ht="21" thickBot="1" x14ac:dyDescent="0.25">
      <c r="B11" s="222" t="s">
        <v>150</v>
      </c>
      <c r="C11" s="244"/>
      <c r="D11" s="139"/>
      <c r="E11" s="139"/>
      <c r="F11" s="139"/>
      <c r="G11" s="139"/>
      <c r="H11" s="139"/>
      <c r="I11" s="140"/>
      <c r="J11" s="246"/>
      <c r="K11" s="227" t="s">
        <v>140</v>
      </c>
      <c r="L11" s="223">
        <f>(G6*G7)+Q38</f>
        <v>0</v>
      </c>
      <c r="M11" s="231">
        <f t="shared" si="0"/>
        <v>0</v>
      </c>
      <c r="N11" s="68">
        <f t="shared" si="1"/>
        <v>0</v>
      </c>
      <c r="O11" s="140">
        <f t="shared" si="2"/>
        <v>0</v>
      </c>
      <c r="P11" s="231">
        <f t="shared" si="3"/>
        <v>0</v>
      </c>
      <c r="Q11" s="68">
        <f t="shared" si="4"/>
        <v>0</v>
      </c>
      <c r="R11" s="140">
        <f t="shared" si="5"/>
        <v>0</v>
      </c>
      <c r="S11" s="46"/>
      <c r="T11" s="46"/>
    </row>
    <row r="12" spans="2:20" ht="21" thickBot="1" x14ac:dyDescent="0.25">
      <c r="B12" s="222" t="s">
        <v>151</v>
      </c>
      <c r="C12" s="244"/>
      <c r="D12" s="139"/>
      <c r="E12" s="139"/>
      <c r="F12" s="139"/>
      <c r="G12" s="139"/>
      <c r="H12" s="139"/>
      <c r="I12" s="140"/>
      <c r="J12" s="246"/>
      <c r="K12" s="227" t="s">
        <v>141</v>
      </c>
      <c r="L12" s="239">
        <f>(H6*H7)+R38</f>
        <v>0</v>
      </c>
      <c r="M12" s="231">
        <f t="shared" si="0"/>
        <v>0</v>
      </c>
      <c r="N12" s="68">
        <f t="shared" si="1"/>
        <v>0</v>
      </c>
      <c r="O12" s="140">
        <f t="shared" si="2"/>
        <v>0</v>
      </c>
      <c r="P12" s="231">
        <f t="shared" si="3"/>
        <v>0</v>
      </c>
      <c r="Q12" s="68">
        <f t="shared" si="4"/>
        <v>0</v>
      </c>
      <c r="R12" s="140">
        <f t="shared" si="5"/>
        <v>0</v>
      </c>
      <c r="S12" s="46"/>
      <c r="T12" s="46"/>
    </row>
    <row r="13" spans="2:20" ht="21" thickBot="1" x14ac:dyDescent="0.25">
      <c r="B13" s="222" t="s">
        <v>152</v>
      </c>
      <c r="C13" s="244"/>
      <c r="D13" s="139"/>
      <c r="E13" s="139"/>
      <c r="F13" s="139"/>
      <c r="G13" s="139"/>
      <c r="H13" s="139"/>
      <c r="I13" s="140"/>
      <c r="J13" s="246"/>
      <c r="K13" s="227" t="s">
        <v>296</v>
      </c>
      <c r="L13" s="239"/>
      <c r="M13" s="231">
        <f t="shared" si="0"/>
        <v>0</v>
      </c>
      <c r="N13" s="68">
        <f t="shared" si="1"/>
        <v>0</v>
      </c>
      <c r="O13" s="140">
        <f t="shared" si="2"/>
        <v>0</v>
      </c>
      <c r="P13" s="231">
        <f t="shared" si="3"/>
        <v>0</v>
      </c>
      <c r="Q13" s="68">
        <f t="shared" si="4"/>
        <v>0</v>
      </c>
      <c r="R13" s="140">
        <f t="shared" si="5"/>
        <v>0</v>
      </c>
      <c r="S13" s="46"/>
      <c r="T13" s="46"/>
    </row>
    <row r="14" spans="2:20" ht="18.75" thickBot="1" x14ac:dyDescent="0.25">
      <c r="B14" s="222" t="s">
        <v>153</v>
      </c>
      <c r="C14" s="244"/>
      <c r="D14" s="139"/>
      <c r="E14" s="139"/>
      <c r="F14" s="139"/>
      <c r="G14" s="139"/>
      <c r="H14" s="139"/>
      <c r="I14" s="140"/>
      <c r="J14" s="140"/>
      <c r="K14" s="53"/>
      <c r="L14" s="53"/>
      <c r="M14" s="231">
        <f t="shared" si="0"/>
        <v>0</v>
      </c>
      <c r="N14" s="68">
        <f t="shared" si="1"/>
        <v>0</v>
      </c>
      <c r="O14" s="140">
        <f t="shared" si="2"/>
        <v>0</v>
      </c>
      <c r="P14" s="231">
        <f t="shared" si="3"/>
        <v>0</v>
      </c>
      <c r="Q14" s="68">
        <f t="shared" si="4"/>
        <v>0</v>
      </c>
      <c r="R14" s="140">
        <f t="shared" si="5"/>
        <v>0</v>
      </c>
      <c r="S14" s="46"/>
      <c r="T14" s="46"/>
    </row>
    <row r="15" spans="2:20" ht="18.75" thickBot="1" x14ac:dyDescent="0.25">
      <c r="B15" s="222" t="s">
        <v>154</v>
      </c>
      <c r="C15" s="244"/>
      <c r="D15" s="139"/>
      <c r="E15" s="139"/>
      <c r="F15" s="139"/>
      <c r="G15" s="139"/>
      <c r="H15" s="139"/>
      <c r="I15" s="140"/>
      <c r="J15" s="140"/>
      <c r="K15" s="53"/>
      <c r="L15" s="53"/>
      <c r="M15" s="231">
        <f t="shared" si="0"/>
        <v>0</v>
      </c>
      <c r="N15" s="68">
        <f t="shared" si="1"/>
        <v>0</v>
      </c>
      <c r="O15" s="140">
        <f t="shared" si="2"/>
        <v>0</v>
      </c>
      <c r="P15" s="231">
        <f t="shared" si="3"/>
        <v>0</v>
      </c>
      <c r="Q15" s="68">
        <f t="shared" si="4"/>
        <v>0</v>
      </c>
      <c r="R15" s="140">
        <f t="shared" si="5"/>
        <v>0</v>
      </c>
      <c r="S15" s="46"/>
      <c r="T15" s="46"/>
    </row>
    <row r="16" spans="2:20" ht="18.75" thickBot="1" x14ac:dyDescent="0.25">
      <c r="B16" s="222" t="s">
        <v>357</v>
      </c>
      <c r="C16" s="244"/>
      <c r="D16" s="139"/>
      <c r="E16" s="139"/>
      <c r="F16" s="139"/>
      <c r="G16" s="139"/>
      <c r="H16" s="139"/>
      <c r="I16" s="140"/>
      <c r="J16" s="140"/>
      <c r="K16" s="53"/>
      <c r="L16" s="53"/>
      <c r="M16" s="231">
        <f>-C16*I16*J16</f>
        <v>0</v>
      </c>
      <c r="N16" s="68">
        <f>-D16*J16*I16</f>
        <v>0</v>
      </c>
      <c r="O16" s="140">
        <f>-E16*I16*J16</f>
        <v>0</v>
      </c>
      <c r="P16" s="231">
        <f>-F16*I16*J16</f>
        <v>0</v>
      </c>
      <c r="Q16" s="68">
        <f>-G16*I16*J16</f>
        <v>0</v>
      </c>
      <c r="R16" s="140">
        <f>-H16*I16*J16</f>
        <v>0</v>
      </c>
      <c r="S16" s="46"/>
      <c r="T16" s="46"/>
    </row>
    <row r="17" spans="2:20" ht="18.75" thickBot="1" x14ac:dyDescent="0.25">
      <c r="B17" s="222" t="s">
        <v>358</v>
      </c>
      <c r="C17" s="244"/>
      <c r="D17" s="139"/>
      <c r="E17" s="139"/>
      <c r="F17" s="139"/>
      <c r="G17" s="139"/>
      <c r="H17" s="139"/>
      <c r="I17" s="140"/>
      <c r="J17" s="140"/>
      <c r="K17" s="53"/>
      <c r="L17" s="53"/>
      <c r="M17" s="231">
        <f>-C17*I17*J17</f>
        <v>0</v>
      </c>
      <c r="N17" s="68">
        <f>-D17*J17*I17</f>
        <v>0</v>
      </c>
      <c r="O17" s="140">
        <f>-E17*I17*J17</f>
        <v>0</v>
      </c>
      <c r="P17" s="231">
        <f>-F17*I17*J17</f>
        <v>0</v>
      </c>
      <c r="Q17" s="68">
        <f>-G17*I17*J17</f>
        <v>0</v>
      </c>
      <c r="R17" s="140">
        <f>-H17*I17*J17</f>
        <v>0</v>
      </c>
      <c r="S17" s="46"/>
      <c r="T17" s="46"/>
    </row>
    <row r="18" spans="2:20" ht="18.75" thickBot="1" x14ac:dyDescent="0.25">
      <c r="B18" s="222" t="s">
        <v>359</v>
      </c>
      <c r="C18" s="244"/>
      <c r="D18" s="139"/>
      <c r="E18" s="139"/>
      <c r="F18" s="139"/>
      <c r="G18" s="139"/>
      <c r="H18" s="139"/>
      <c r="I18" s="140"/>
      <c r="J18" s="140"/>
      <c r="K18" s="53"/>
      <c r="L18" s="53"/>
      <c r="M18" s="231">
        <f>-C18*I18*J18</f>
        <v>0</v>
      </c>
      <c r="N18" s="68">
        <f>-D18*J18*I18</f>
        <v>0</v>
      </c>
      <c r="O18" s="140">
        <f>-E18*I18*J18</f>
        <v>0</v>
      </c>
      <c r="P18" s="231">
        <f>-F18*I18*J18</f>
        <v>0</v>
      </c>
      <c r="Q18" s="68">
        <f>-G18*I18*J18</f>
        <v>0</v>
      </c>
      <c r="R18" s="140">
        <f>-H18*I18*J18</f>
        <v>0</v>
      </c>
      <c r="S18" s="46"/>
      <c r="T18" s="46"/>
    </row>
    <row r="19" spans="2:20" ht="18.75" thickBot="1" x14ac:dyDescent="0.25">
      <c r="B19" s="222" t="s">
        <v>360</v>
      </c>
      <c r="C19" s="244"/>
      <c r="D19" s="139"/>
      <c r="E19" s="139"/>
      <c r="F19" s="139"/>
      <c r="G19" s="139"/>
      <c r="H19" s="139"/>
      <c r="I19" s="140"/>
      <c r="J19" s="140"/>
      <c r="K19" s="53"/>
      <c r="L19" s="53"/>
      <c r="M19" s="231">
        <f>-C19*I19*J19</f>
        <v>0</v>
      </c>
      <c r="N19" s="68">
        <f>-D19*J19*I19</f>
        <v>0</v>
      </c>
      <c r="O19" s="140">
        <f>-E19*I19*J19</f>
        <v>0</v>
      </c>
      <c r="P19" s="231">
        <f>-F19*I19*J19</f>
        <v>0</v>
      </c>
      <c r="Q19" s="68">
        <f>-G19*I19*J19</f>
        <v>0</v>
      </c>
      <c r="R19" s="140">
        <f>-H19*I19*J19</f>
        <v>0</v>
      </c>
      <c r="S19" s="46"/>
      <c r="T19" s="46"/>
    </row>
    <row r="20" spans="2:20" ht="18.75" thickBot="1" x14ac:dyDescent="0.25">
      <c r="B20" s="222" t="s">
        <v>361</v>
      </c>
      <c r="C20" s="244"/>
      <c r="D20" s="139"/>
      <c r="E20" s="139"/>
      <c r="F20" s="139"/>
      <c r="G20" s="139"/>
      <c r="H20" s="139"/>
      <c r="I20" s="140"/>
      <c r="J20" s="140"/>
      <c r="K20" s="53"/>
      <c r="L20" s="53"/>
      <c r="M20" s="231">
        <f>-C20*I20*J20</f>
        <v>0</v>
      </c>
      <c r="N20" s="68">
        <f>-D20*J20*I20</f>
        <v>0</v>
      </c>
      <c r="O20" s="140">
        <f>-E20*I20*J20</f>
        <v>0</v>
      </c>
      <c r="P20" s="231">
        <f>-F20*I20*J20</f>
        <v>0</v>
      </c>
      <c r="Q20" s="68">
        <f>-G20*I20*J20</f>
        <v>0</v>
      </c>
      <c r="R20" s="140">
        <f>-H20*I20*J20</f>
        <v>0</v>
      </c>
      <c r="S20" s="46"/>
      <c r="T20" s="46"/>
    </row>
    <row r="21" spans="2:20" ht="18.75" thickBot="1" x14ac:dyDescent="0.25">
      <c r="B21" s="222" t="s">
        <v>155</v>
      </c>
      <c r="C21" s="244"/>
      <c r="D21" s="139"/>
      <c r="E21" s="139"/>
      <c r="F21" s="139"/>
      <c r="G21" s="139"/>
      <c r="H21" s="139"/>
      <c r="I21" s="140"/>
      <c r="J21" s="140"/>
      <c r="K21" s="53"/>
      <c r="L21" s="53"/>
      <c r="M21" s="231">
        <f t="shared" si="0"/>
        <v>0</v>
      </c>
      <c r="N21" s="68">
        <f t="shared" si="1"/>
        <v>0</v>
      </c>
      <c r="O21" s="140">
        <f t="shared" si="2"/>
        <v>0</v>
      </c>
      <c r="P21" s="231">
        <f t="shared" si="3"/>
        <v>0</v>
      </c>
      <c r="Q21" s="68">
        <f t="shared" si="4"/>
        <v>0</v>
      </c>
      <c r="R21" s="140">
        <f t="shared" si="5"/>
        <v>0</v>
      </c>
      <c r="S21" s="46"/>
      <c r="T21" s="46"/>
    </row>
    <row r="22" spans="2:20" ht="18.75" thickBot="1" x14ac:dyDescent="0.25">
      <c r="B22" s="222" t="s">
        <v>156</v>
      </c>
      <c r="C22" s="244"/>
      <c r="D22" s="139"/>
      <c r="E22" s="139"/>
      <c r="F22" s="139"/>
      <c r="G22" s="139"/>
      <c r="H22" s="139"/>
      <c r="I22" s="140"/>
      <c r="J22" s="140"/>
      <c r="K22" s="53"/>
      <c r="L22" s="53"/>
      <c r="M22" s="231">
        <f t="shared" si="0"/>
        <v>0</v>
      </c>
      <c r="N22" s="68">
        <f t="shared" si="1"/>
        <v>0</v>
      </c>
      <c r="O22" s="140">
        <f t="shared" si="2"/>
        <v>0</v>
      </c>
      <c r="P22" s="231">
        <f t="shared" si="3"/>
        <v>0</v>
      </c>
      <c r="Q22" s="68">
        <f t="shared" si="4"/>
        <v>0</v>
      </c>
      <c r="R22" s="140">
        <f t="shared" si="5"/>
        <v>0</v>
      </c>
      <c r="S22" s="46"/>
      <c r="T22" s="46"/>
    </row>
    <row r="23" spans="2:20" ht="18.75" thickBot="1" x14ac:dyDescent="0.25">
      <c r="B23" s="222" t="s">
        <v>157</v>
      </c>
      <c r="C23" s="244"/>
      <c r="D23" s="139"/>
      <c r="E23" s="139"/>
      <c r="F23" s="139"/>
      <c r="G23" s="139"/>
      <c r="H23" s="139"/>
      <c r="I23" s="140"/>
      <c r="J23" s="140"/>
      <c r="K23" s="53"/>
      <c r="L23" s="53"/>
      <c r="M23" s="231">
        <f t="shared" si="0"/>
        <v>0</v>
      </c>
      <c r="N23" s="68">
        <f t="shared" si="1"/>
        <v>0</v>
      </c>
      <c r="O23" s="140">
        <f t="shared" si="2"/>
        <v>0</v>
      </c>
      <c r="P23" s="231">
        <f t="shared" si="3"/>
        <v>0</v>
      </c>
      <c r="Q23" s="68">
        <f t="shared" si="4"/>
        <v>0</v>
      </c>
      <c r="R23" s="140">
        <f t="shared" si="5"/>
        <v>0</v>
      </c>
      <c r="S23" s="46"/>
      <c r="T23" s="46"/>
    </row>
    <row r="24" spans="2:20" ht="18.75" thickBot="1" x14ac:dyDescent="0.25">
      <c r="B24" s="222" t="s">
        <v>158</v>
      </c>
      <c r="C24" s="244"/>
      <c r="D24" s="139"/>
      <c r="E24" s="139"/>
      <c r="F24" s="139"/>
      <c r="G24" s="139"/>
      <c r="H24" s="139"/>
      <c r="I24" s="140"/>
      <c r="J24" s="140"/>
      <c r="K24" s="53"/>
      <c r="L24" s="53"/>
      <c r="M24" s="231">
        <f t="shared" si="0"/>
        <v>0</v>
      </c>
      <c r="N24" s="68">
        <f t="shared" si="1"/>
        <v>0</v>
      </c>
      <c r="O24" s="140">
        <f t="shared" si="2"/>
        <v>0</v>
      </c>
      <c r="P24" s="231">
        <f t="shared" si="3"/>
        <v>0</v>
      </c>
      <c r="Q24" s="68">
        <f t="shared" si="4"/>
        <v>0</v>
      </c>
      <c r="R24" s="140">
        <f t="shared" si="5"/>
        <v>0</v>
      </c>
      <c r="S24" s="46"/>
      <c r="T24" s="46"/>
    </row>
    <row r="25" spans="2:20" ht="18.75" thickBot="1" x14ac:dyDescent="0.25">
      <c r="B25" s="222" t="s">
        <v>159</v>
      </c>
      <c r="C25" s="244"/>
      <c r="D25" s="139"/>
      <c r="E25" s="139"/>
      <c r="F25" s="139"/>
      <c r="G25" s="139"/>
      <c r="H25" s="139"/>
      <c r="I25" s="140"/>
      <c r="J25" s="140"/>
      <c r="K25" s="53"/>
      <c r="L25" s="53"/>
      <c r="M25" s="231">
        <f t="shared" si="0"/>
        <v>0</v>
      </c>
      <c r="N25" s="68">
        <f t="shared" si="1"/>
        <v>0</v>
      </c>
      <c r="O25" s="140">
        <f t="shared" si="2"/>
        <v>0</v>
      </c>
      <c r="P25" s="231">
        <f t="shared" si="3"/>
        <v>0</v>
      </c>
      <c r="Q25" s="68">
        <f t="shared" si="4"/>
        <v>0</v>
      </c>
      <c r="R25" s="140">
        <f t="shared" si="5"/>
        <v>0</v>
      </c>
      <c r="S25" s="46"/>
      <c r="T25" s="46"/>
    </row>
    <row r="26" spans="2:20" ht="18.75" thickBot="1" x14ac:dyDescent="0.25">
      <c r="B26" s="222" t="s">
        <v>160</v>
      </c>
      <c r="C26" s="244"/>
      <c r="D26" s="139"/>
      <c r="E26" s="139"/>
      <c r="F26" s="139"/>
      <c r="G26" s="139"/>
      <c r="H26" s="139"/>
      <c r="I26" s="140"/>
      <c r="J26" s="140"/>
      <c r="K26" s="53"/>
      <c r="L26" s="53"/>
      <c r="M26" s="231">
        <f t="shared" si="0"/>
        <v>0</v>
      </c>
      <c r="N26" s="68">
        <f t="shared" si="1"/>
        <v>0</v>
      </c>
      <c r="O26" s="140">
        <f t="shared" si="2"/>
        <v>0</v>
      </c>
      <c r="P26" s="231">
        <f t="shared" si="3"/>
        <v>0</v>
      </c>
      <c r="Q26" s="68">
        <f t="shared" si="4"/>
        <v>0</v>
      </c>
      <c r="R26" s="140">
        <f t="shared" si="5"/>
        <v>0</v>
      </c>
      <c r="S26" s="46"/>
      <c r="T26" s="46"/>
    </row>
    <row r="27" spans="2:20" ht="18.75" thickBot="1" x14ac:dyDescent="0.25">
      <c r="B27" s="222" t="s">
        <v>161</v>
      </c>
      <c r="C27" s="244"/>
      <c r="D27" s="139"/>
      <c r="E27" s="139"/>
      <c r="F27" s="139"/>
      <c r="G27" s="139"/>
      <c r="H27" s="139"/>
      <c r="I27" s="140"/>
      <c r="J27" s="140"/>
      <c r="K27" s="53"/>
      <c r="L27" s="53"/>
      <c r="M27" s="231">
        <f t="shared" si="0"/>
        <v>0</v>
      </c>
      <c r="N27" s="68">
        <f t="shared" si="1"/>
        <v>0</v>
      </c>
      <c r="O27" s="140">
        <f t="shared" si="2"/>
        <v>0</v>
      </c>
      <c r="P27" s="231">
        <f t="shared" si="3"/>
        <v>0</v>
      </c>
      <c r="Q27" s="68">
        <f t="shared" si="4"/>
        <v>0</v>
      </c>
      <c r="R27" s="140">
        <f t="shared" si="5"/>
        <v>0</v>
      </c>
      <c r="S27" s="46"/>
      <c r="T27" s="46"/>
    </row>
    <row r="28" spans="2:20" ht="18.75" thickBot="1" x14ac:dyDescent="0.25">
      <c r="B28" s="222" t="s">
        <v>162</v>
      </c>
      <c r="C28" s="244"/>
      <c r="D28" s="139"/>
      <c r="E28" s="139"/>
      <c r="F28" s="139"/>
      <c r="G28" s="139"/>
      <c r="H28" s="139"/>
      <c r="I28" s="140"/>
      <c r="J28" s="140"/>
      <c r="K28" s="53"/>
      <c r="L28" s="53"/>
      <c r="M28" s="231">
        <f t="shared" si="0"/>
        <v>0</v>
      </c>
      <c r="N28" s="68">
        <f t="shared" si="1"/>
        <v>0</v>
      </c>
      <c r="O28" s="140">
        <f t="shared" si="2"/>
        <v>0</v>
      </c>
      <c r="P28" s="231">
        <f t="shared" si="3"/>
        <v>0</v>
      </c>
      <c r="Q28" s="68">
        <f t="shared" si="4"/>
        <v>0</v>
      </c>
      <c r="R28" s="140">
        <f t="shared" si="5"/>
        <v>0</v>
      </c>
      <c r="S28" s="46"/>
      <c r="T28" s="46"/>
    </row>
    <row r="29" spans="2:20" ht="18.75" thickBot="1" x14ac:dyDescent="0.25">
      <c r="B29" s="222" t="s">
        <v>163</v>
      </c>
      <c r="C29" s="244"/>
      <c r="D29" s="139"/>
      <c r="E29" s="139"/>
      <c r="F29" s="139"/>
      <c r="G29" s="139"/>
      <c r="H29" s="139"/>
      <c r="I29" s="140"/>
      <c r="J29" s="140"/>
      <c r="K29" s="53"/>
      <c r="L29" s="53"/>
      <c r="M29" s="231">
        <f t="shared" si="0"/>
        <v>0</v>
      </c>
      <c r="N29" s="68">
        <f t="shared" si="1"/>
        <v>0</v>
      </c>
      <c r="O29" s="140">
        <f t="shared" si="2"/>
        <v>0</v>
      </c>
      <c r="P29" s="231">
        <f t="shared" si="3"/>
        <v>0</v>
      </c>
      <c r="Q29" s="68">
        <f t="shared" si="4"/>
        <v>0</v>
      </c>
      <c r="R29" s="140">
        <f t="shared" si="5"/>
        <v>0</v>
      </c>
      <c r="S29" s="46"/>
      <c r="T29" s="46"/>
    </row>
    <row r="30" spans="2:20" ht="18.75" thickBot="1" x14ac:dyDescent="0.25">
      <c r="B30" s="222" t="s">
        <v>164</v>
      </c>
      <c r="C30" s="244"/>
      <c r="D30" s="139"/>
      <c r="E30" s="139"/>
      <c r="F30" s="139"/>
      <c r="G30" s="139"/>
      <c r="H30" s="139"/>
      <c r="I30" s="140"/>
      <c r="J30" s="140"/>
      <c r="K30" s="53"/>
      <c r="L30" s="53"/>
      <c r="M30" s="231">
        <f t="shared" si="0"/>
        <v>0</v>
      </c>
      <c r="N30" s="68">
        <f t="shared" si="1"/>
        <v>0</v>
      </c>
      <c r="O30" s="140">
        <f t="shared" si="2"/>
        <v>0</v>
      </c>
      <c r="P30" s="231">
        <f t="shared" si="3"/>
        <v>0</v>
      </c>
      <c r="Q30" s="68">
        <f t="shared" si="4"/>
        <v>0</v>
      </c>
      <c r="R30" s="140">
        <f t="shared" si="5"/>
        <v>0</v>
      </c>
      <c r="S30" s="46"/>
      <c r="T30" s="46"/>
    </row>
    <row r="31" spans="2:20" ht="18.75" thickBot="1" x14ac:dyDescent="0.25">
      <c r="B31" s="222" t="s">
        <v>164</v>
      </c>
      <c r="C31" s="244"/>
      <c r="D31" s="139"/>
      <c r="E31" s="139"/>
      <c r="F31" s="139"/>
      <c r="G31" s="139"/>
      <c r="H31" s="139"/>
      <c r="I31" s="140"/>
      <c r="J31" s="140"/>
      <c r="K31" s="53"/>
      <c r="L31" s="53"/>
      <c r="M31" s="231">
        <f>-C31*I31*J31</f>
        <v>0</v>
      </c>
      <c r="N31" s="68">
        <f>-D31*J31*I31</f>
        <v>0</v>
      </c>
      <c r="O31" s="140">
        <f>-E31*I31*J31</f>
        <v>0</v>
      </c>
      <c r="P31" s="231">
        <f>-F31*I31*J31</f>
        <v>0</v>
      </c>
      <c r="Q31" s="68">
        <f>-G31*I31*J31</f>
        <v>0</v>
      </c>
      <c r="R31" s="140">
        <f>-H31*I31*J31</f>
        <v>0</v>
      </c>
      <c r="S31" s="46"/>
      <c r="T31" s="46"/>
    </row>
    <row r="32" spans="2:20" ht="18.75" thickBot="1" x14ac:dyDescent="0.25">
      <c r="B32" s="222" t="s">
        <v>165</v>
      </c>
      <c r="C32" s="244"/>
      <c r="D32" s="139"/>
      <c r="E32" s="139"/>
      <c r="F32" s="139"/>
      <c r="G32" s="139"/>
      <c r="H32" s="139"/>
      <c r="I32" s="140"/>
      <c r="J32" s="140"/>
      <c r="K32" s="53"/>
      <c r="L32" s="53"/>
      <c r="M32" s="231">
        <f>-C32*I32*J32</f>
        <v>0</v>
      </c>
      <c r="N32" s="68">
        <f>-D32*J32*I32</f>
        <v>0</v>
      </c>
      <c r="O32" s="140">
        <f>-E32*I32*J32</f>
        <v>0</v>
      </c>
      <c r="P32" s="231">
        <f>-F32*I32*J32</f>
        <v>0</v>
      </c>
      <c r="Q32" s="68">
        <f>-G32*I32*J32</f>
        <v>0</v>
      </c>
      <c r="R32" s="140">
        <f>-H32*I32*J32</f>
        <v>0</v>
      </c>
      <c r="S32" s="46"/>
      <c r="T32" s="46"/>
    </row>
    <row r="33" spans="2:20" ht="18.75" thickBot="1" x14ac:dyDescent="0.25">
      <c r="B33" s="222" t="s">
        <v>362</v>
      </c>
      <c r="C33" s="244"/>
      <c r="D33" s="139"/>
      <c r="E33" s="139"/>
      <c r="F33" s="139"/>
      <c r="G33" s="139"/>
      <c r="H33" s="139"/>
      <c r="I33" s="140"/>
      <c r="J33" s="140"/>
      <c r="K33" s="53"/>
      <c r="L33" s="53"/>
      <c r="M33" s="231">
        <f>-C33*I33*J33</f>
        <v>0</v>
      </c>
      <c r="N33" s="68">
        <f>-D33*J33*I33</f>
        <v>0</v>
      </c>
      <c r="O33" s="140">
        <f>-E33*I33*J33</f>
        <v>0</v>
      </c>
      <c r="P33" s="231">
        <f>-F33*I33*J33</f>
        <v>0</v>
      </c>
      <c r="Q33" s="68">
        <f>-G33*I33*J33</f>
        <v>0</v>
      </c>
      <c r="R33" s="140">
        <f>-H33*I33*J33</f>
        <v>0</v>
      </c>
      <c r="S33" s="46"/>
      <c r="T33" s="46"/>
    </row>
    <row r="34" spans="2:20" ht="18.75" thickBot="1" x14ac:dyDescent="0.25">
      <c r="B34" s="52"/>
      <c r="C34" s="53"/>
      <c r="D34" s="53"/>
      <c r="E34" s="53"/>
      <c r="F34" s="53"/>
      <c r="G34" s="53"/>
      <c r="H34" s="53"/>
      <c r="I34" s="53"/>
      <c r="J34" s="53"/>
      <c r="K34" s="53"/>
      <c r="L34" s="221" t="s">
        <v>166</v>
      </c>
      <c r="M34" s="272"/>
      <c r="N34" s="218"/>
      <c r="O34" s="218"/>
      <c r="P34" s="218"/>
      <c r="Q34" s="218"/>
      <c r="R34" s="218"/>
      <c r="S34" s="46"/>
      <c r="T34" s="46"/>
    </row>
    <row r="35" spans="2:20" ht="18.75" thickBot="1" x14ac:dyDescent="0.25">
      <c r="B35" s="52"/>
      <c r="C35" s="53"/>
      <c r="D35" s="53"/>
      <c r="E35" s="53"/>
      <c r="F35" s="53"/>
      <c r="G35" s="53"/>
      <c r="H35" s="53"/>
      <c r="I35" s="53"/>
      <c r="J35" s="53"/>
      <c r="K35" s="53"/>
      <c r="L35" s="220" t="s">
        <v>167</v>
      </c>
      <c r="M35" s="272"/>
      <c r="N35" s="218"/>
      <c r="O35" s="218"/>
      <c r="P35" s="218"/>
      <c r="Q35" s="218"/>
      <c r="R35" s="218"/>
      <c r="S35" s="46"/>
      <c r="T35" s="46"/>
    </row>
    <row r="36" spans="2:20" ht="18.75" thickBot="1" x14ac:dyDescent="0.25">
      <c r="B36" s="52"/>
      <c r="C36" s="53"/>
      <c r="D36" s="53"/>
      <c r="E36" s="53"/>
      <c r="F36" s="53"/>
      <c r="G36" s="53"/>
      <c r="H36" s="53"/>
      <c r="I36" s="53"/>
      <c r="J36" s="53"/>
      <c r="K36" s="53"/>
      <c r="L36" s="219" t="s">
        <v>168</v>
      </c>
      <c r="M36" s="272"/>
      <c r="N36" s="218"/>
      <c r="O36" s="218"/>
      <c r="P36" s="218"/>
      <c r="Q36" s="218"/>
      <c r="R36" s="218"/>
      <c r="S36" s="46"/>
      <c r="T36" s="46"/>
    </row>
    <row r="37" spans="2:20" ht="18.75" thickBot="1" x14ac:dyDescent="0.25">
      <c r="B37" s="52"/>
      <c r="C37" s="53"/>
      <c r="D37" s="53"/>
      <c r="E37" s="53"/>
      <c r="F37" s="53"/>
      <c r="G37" s="53"/>
      <c r="H37" s="53"/>
      <c r="I37" s="53"/>
      <c r="J37" s="53"/>
      <c r="K37" s="53"/>
      <c r="L37" s="219" t="s">
        <v>345</v>
      </c>
      <c r="M37" s="272"/>
      <c r="N37" s="218"/>
      <c r="O37" s="218"/>
      <c r="P37" s="218"/>
      <c r="Q37" s="218"/>
      <c r="R37" s="218"/>
      <c r="S37" s="46"/>
      <c r="T37" s="46"/>
    </row>
    <row r="38" spans="2:20" ht="18.75" thickBot="1" x14ac:dyDescent="0.25">
      <c r="B38" s="52"/>
      <c r="C38" s="53"/>
      <c r="D38" s="53"/>
      <c r="E38" s="53"/>
      <c r="F38" s="53"/>
      <c r="G38" s="53"/>
      <c r="H38" s="53"/>
      <c r="I38" s="53"/>
      <c r="J38" s="53"/>
      <c r="K38" s="53"/>
      <c r="M38" s="219">
        <f t="shared" ref="M38:R38" si="6">SUM(M8:M37)</f>
        <v>0</v>
      </c>
      <c r="N38" s="219">
        <f t="shared" si="6"/>
        <v>0</v>
      </c>
      <c r="O38" s="219">
        <f t="shared" si="6"/>
        <v>0</v>
      </c>
      <c r="P38" s="219">
        <f t="shared" si="6"/>
        <v>0</v>
      </c>
      <c r="Q38" s="219">
        <f t="shared" si="6"/>
        <v>0</v>
      </c>
      <c r="R38" s="219">
        <f t="shared" si="6"/>
        <v>0</v>
      </c>
      <c r="S38" s="46"/>
      <c r="T38" s="46"/>
    </row>
    <row r="39" spans="2:20" x14ac:dyDescent="0.2"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</row>
    <row r="40" spans="2:20" x14ac:dyDescent="0.2"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</row>
    <row r="41" spans="2:20" x14ac:dyDescent="0.2"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</row>
    <row r="42" spans="2:20" x14ac:dyDescent="0.2">
      <c r="C42" s="42"/>
      <c r="D42" s="42"/>
      <c r="E42" s="43"/>
      <c r="F42" s="43"/>
      <c r="G42" s="42"/>
      <c r="H42" s="43"/>
      <c r="I42" s="44"/>
      <c r="J42" s="42"/>
      <c r="K42" s="44"/>
      <c r="L42" s="44"/>
      <c r="M42" s="44"/>
      <c r="N42" s="44"/>
      <c r="O42" s="44"/>
      <c r="P42" s="44"/>
      <c r="R42" s="41"/>
      <c r="S42" s="41"/>
      <c r="T42" s="41"/>
    </row>
    <row r="43" spans="2:20" x14ac:dyDescent="0.2">
      <c r="C43" s="42"/>
      <c r="D43" s="42"/>
      <c r="E43" s="43"/>
      <c r="F43" s="43"/>
      <c r="G43" s="42"/>
      <c r="H43" s="43"/>
      <c r="I43" s="44"/>
      <c r="J43" s="42"/>
      <c r="K43" s="44"/>
      <c r="L43" s="44"/>
      <c r="M43" s="44"/>
      <c r="N43" s="44"/>
      <c r="O43" s="44"/>
      <c r="P43" s="44"/>
      <c r="Q43" s="41"/>
      <c r="R43" s="41"/>
      <c r="S43" s="41"/>
      <c r="T43" s="41"/>
    </row>
    <row r="45" spans="2:20" ht="20.25" x14ac:dyDescent="0.2">
      <c r="B45" s="1143"/>
      <c r="C45" s="1143"/>
      <c r="D45" s="1143"/>
      <c r="E45" s="1143"/>
      <c r="F45" s="1143"/>
      <c r="G45" s="1143"/>
      <c r="H45" s="1143"/>
      <c r="I45" s="1143"/>
      <c r="J45" s="1143"/>
      <c r="K45" s="41"/>
      <c r="L45" s="1143"/>
      <c r="M45" s="1143"/>
      <c r="N45" s="1143"/>
      <c r="O45" s="1143"/>
      <c r="P45" s="1144"/>
      <c r="Q45" s="1144"/>
    </row>
    <row r="46" spans="2:20" x14ac:dyDescent="0.2">
      <c r="C46" s="39"/>
      <c r="D46" s="39"/>
      <c r="F46" s="39"/>
      <c r="G46" s="39"/>
      <c r="H46" s="39"/>
      <c r="J46" s="39"/>
      <c r="K46" s="41"/>
      <c r="L46" s="40"/>
      <c r="M46" s="39"/>
      <c r="N46" s="40"/>
      <c r="O46" s="40"/>
      <c r="P46" s="39"/>
      <c r="Q46" s="39"/>
    </row>
    <row r="47" spans="2:20" x14ac:dyDescent="0.2">
      <c r="C47" s="39"/>
      <c r="D47" s="40"/>
      <c r="F47" s="40"/>
      <c r="G47" s="39"/>
      <c r="H47" s="40"/>
      <c r="I47" s="39"/>
      <c r="J47" s="39"/>
      <c r="K47" s="41"/>
      <c r="L47" s="39"/>
      <c r="M47" s="39"/>
      <c r="N47" s="39"/>
      <c r="O47" s="40"/>
      <c r="P47" s="40"/>
      <c r="Q47" s="39"/>
    </row>
    <row r="48" spans="2:20" x14ac:dyDescent="0.2">
      <c r="C48" s="39"/>
      <c r="D48" s="40"/>
      <c r="F48" s="40"/>
      <c r="G48" s="39"/>
      <c r="H48" s="40"/>
      <c r="I48" s="39"/>
      <c r="J48" s="39"/>
      <c r="K48" s="41"/>
      <c r="L48" s="39"/>
      <c r="M48" s="39"/>
      <c r="N48" s="39"/>
      <c r="O48" s="40"/>
      <c r="P48" s="40"/>
      <c r="Q48" s="39"/>
    </row>
    <row r="49" spans="3:17" x14ac:dyDescent="0.2">
      <c r="C49" s="39"/>
      <c r="D49" s="40"/>
      <c r="F49" s="40"/>
      <c r="G49" s="39"/>
      <c r="H49" s="40"/>
      <c r="I49" s="39"/>
      <c r="J49" s="39"/>
      <c r="K49" s="41"/>
      <c r="L49" s="39"/>
      <c r="M49" s="39"/>
      <c r="N49" s="39"/>
      <c r="O49" s="40"/>
      <c r="P49" s="40"/>
      <c r="Q49" s="39"/>
    </row>
    <row r="50" spans="3:17" x14ac:dyDescent="0.2">
      <c r="C50" s="39"/>
      <c r="D50" s="40"/>
      <c r="F50" s="40"/>
      <c r="G50" s="39"/>
      <c r="H50" s="40"/>
      <c r="I50" s="39"/>
      <c r="J50" s="39"/>
      <c r="K50" s="41"/>
      <c r="L50" s="39"/>
      <c r="M50" s="39"/>
      <c r="N50" s="39"/>
      <c r="O50" s="40"/>
      <c r="P50" s="40"/>
      <c r="Q50" s="39"/>
    </row>
    <row r="51" spans="3:17" x14ac:dyDescent="0.2">
      <c r="C51" s="39"/>
      <c r="D51" s="40"/>
      <c r="F51" s="40"/>
      <c r="G51" s="39"/>
      <c r="H51" s="40"/>
      <c r="I51" s="39"/>
      <c r="J51" s="39"/>
      <c r="K51" s="41"/>
      <c r="L51" s="39"/>
      <c r="M51" s="39"/>
      <c r="N51" s="39"/>
      <c r="O51" s="40"/>
      <c r="P51" s="40"/>
      <c r="Q51" s="39"/>
    </row>
    <row r="52" spans="3:17" x14ac:dyDescent="0.2">
      <c r="C52" s="39"/>
      <c r="D52" s="40"/>
      <c r="F52" s="40"/>
      <c r="G52" s="39"/>
      <c r="H52" s="40"/>
      <c r="I52" s="39"/>
      <c r="J52" s="39"/>
      <c r="K52" s="39"/>
      <c r="L52" s="39"/>
      <c r="M52" s="39"/>
      <c r="N52" s="39"/>
      <c r="O52" s="40"/>
      <c r="Q52" s="39"/>
    </row>
    <row r="53" spans="3:17" x14ac:dyDescent="0.2">
      <c r="C53" s="39"/>
      <c r="D53" s="40"/>
      <c r="F53" s="40"/>
      <c r="G53" s="39"/>
      <c r="H53" s="40"/>
      <c r="I53" s="39"/>
      <c r="J53" s="39"/>
      <c r="K53" s="41"/>
      <c r="L53" s="39"/>
      <c r="M53" s="39"/>
      <c r="N53" s="39"/>
      <c r="O53" s="40"/>
    </row>
    <row r="54" spans="3:17" ht="21.75" customHeight="1" x14ac:dyDescent="0.2">
      <c r="C54" s="39"/>
      <c r="D54" s="40"/>
      <c r="F54" s="40"/>
      <c r="G54" s="39"/>
      <c r="H54" s="40"/>
      <c r="I54" s="39"/>
      <c r="J54" s="39"/>
      <c r="K54" s="41"/>
      <c r="L54" s="39"/>
      <c r="M54" s="39"/>
      <c r="N54" s="39"/>
      <c r="O54" s="40"/>
    </row>
    <row r="55" spans="3:17" ht="23.25" customHeight="1" x14ac:dyDescent="0.2">
      <c r="C55" s="39"/>
      <c r="D55" s="40"/>
      <c r="F55" s="40"/>
      <c r="G55" s="39"/>
      <c r="H55" s="40"/>
      <c r="I55" s="39"/>
      <c r="J55" s="39"/>
      <c r="K55" s="41"/>
      <c r="L55" s="39"/>
      <c r="M55" s="39"/>
      <c r="N55" s="39"/>
      <c r="O55" s="40"/>
    </row>
    <row r="56" spans="3:17" ht="24.75" customHeight="1" x14ac:dyDescent="0.2">
      <c r="C56" s="39"/>
      <c r="D56" s="40"/>
      <c r="F56" s="40"/>
      <c r="G56" s="39"/>
      <c r="H56" s="40"/>
      <c r="I56" s="39"/>
      <c r="J56" s="39"/>
      <c r="K56" s="41"/>
      <c r="L56" s="39"/>
      <c r="M56" s="39"/>
      <c r="N56" s="39"/>
      <c r="O56" s="40"/>
      <c r="P56" s="1130"/>
      <c r="Q56" s="1130"/>
    </row>
    <row r="57" spans="3:17" ht="20.25" customHeight="1" x14ac:dyDescent="0.2">
      <c r="C57" s="39"/>
      <c r="D57" s="40"/>
      <c r="F57" s="40"/>
      <c r="G57" s="39"/>
      <c r="H57" s="40"/>
      <c r="I57" s="39"/>
      <c r="J57" s="39"/>
      <c r="K57" s="41"/>
      <c r="L57" s="39"/>
      <c r="M57" s="39"/>
      <c r="N57" s="39"/>
      <c r="O57" s="40"/>
    </row>
    <row r="58" spans="3:17" ht="21.75" customHeight="1" x14ac:dyDescent="0.2">
      <c r="C58" s="39"/>
      <c r="D58" s="40"/>
      <c r="F58" s="40"/>
      <c r="G58" s="39"/>
      <c r="H58" s="40"/>
      <c r="I58" s="39"/>
      <c r="J58" s="39"/>
      <c r="K58" s="41"/>
      <c r="L58" s="39"/>
      <c r="M58" s="39"/>
      <c r="N58" s="39"/>
      <c r="O58" s="40"/>
    </row>
    <row r="59" spans="3:17" ht="26.25" customHeight="1" x14ac:dyDescent="0.2">
      <c r="C59" s="39"/>
      <c r="D59" s="40"/>
      <c r="G59" s="39"/>
      <c r="H59" s="45"/>
      <c r="I59" s="45"/>
      <c r="J59" s="45"/>
    </row>
    <row r="60" spans="3:17" x14ac:dyDescent="0.2">
      <c r="K60" s="39"/>
    </row>
  </sheetData>
  <mergeCells count="11">
    <mergeCell ref="P56:Q56"/>
    <mergeCell ref="I2:K3"/>
    <mergeCell ref="P2:R3"/>
    <mergeCell ref="L45:O45"/>
    <mergeCell ref="P45:Q45"/>
    <mergeCell ref="B45:J45"/>
    <mergeCell ref="I5:J5"/>
    <mergeCell ref="K5:L5"/>
    <mergeCell ref="M5:R6"/>
    <mergeCell ref="I6:J6"/>
    <mergeCell ref="K6:L6"/>
  </mergeCells>
  <phoneticPr fontId="0" type="noConversion"/>
  <printOptions horizontalCentered="1"/>
  <pageMargins left="0" right="0" top="0" bottom="0" header="0" footer="0"/>
  <pageSetup paperSize="9" scale="81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B1:X105"/>
  <sheetViews>
    <sheetView rightToLeft="1" view="pageBreakPreview" zoomScale="80" zoomScaleNormal="70" zoomScaleSheetLayoutView="80" workbookViewId="0">
      <selection activeCell="J20" sqref="J20"/>
    </sheetView>
  </sheetViews>
  <sheetFormatPr defaultRowHeight="18" x14ac:dyDescent="0.2"/>
  <cols>
    <col min="1" max="1" width="4" style="52" customWidth="1"/>
    <col min="2" max="2" width="6.28515625" style="52" bestFit="1" customWidth="1"/>
    <col min="3" max="3" width="6.7109375" style="52" customWidth="1"/>
    <col min="4" max="4" width="14.5703125" style="52" bestFit="1" customWidth="1"/>
    <col min="5" max="5" width="14.5703125" style="53" bestFit="1" customWidth="1"/>
    <col min="6" max="6" width="6.85546875" style="52" bestFit="1" customWidth="1"/>
    <col min="7" max="8" width="13.28515625" style="52" bestFit="1" customWidth="1"/>
    <col min="9" max="9" width="12" style="52" bestFit="1" customWidth="1"/>
    <col min="10" max="10" width="11.140625" style="52" bestFit="1" customWidth="1"/>
    <col min="11" max="11" width="9.5703125" style="52" customWidth="1"/>
    <col min="12" max="12" width="9.140625" style="52"/>
    <col min="13" max="14" width="11.5703125" style="52" customWidth="1"/>
    <col min="15" max="15" width="8.140625" style="52" bestFit="1" customWidth="1"/>
    <col min="16" max="17" width="13.140625" style="52" customWidth="1"/>
    <col min="18" max="16384" width="9.140625" style="52"/>
  </cols>
  <sheetData>
    <row r="1" spans="2:18" ht="18.75" thickBot="1" x14ac:dyDescent="0.3">
      <c r="B1" s="56"/>
      <c r="C1" s="56"/>
      <c r="D1" s="56"/>
      <c r="E1" s="56"/>
      <c r="F1" s="56"/>
      <c r="G1" s="56"/>
      <c r="H1" s="56"/>
      <c r="I1" s="56"/>
      <c r="J1" s="56"/>
      <c r="K1" s="57"/>
      <c r="L1" s="51"/>
      <c r="M1" s="51"/>
      <c r="N1" s="51"/>
      <c r="O1" s="51"/>
      <c r="P1" s="51"/>
      <c r="Q1" s="51"/>
      <c r="R1" s="58"/>
    </row>
    <row r="2" spans="2:18" ht="32.25" customHeight="1" thickTop="1" thickBot="1" x14ac:dyDescent="0.3">
      <c r="B2" s="56"/>
      <c r="C2" s="56"/>
      <c r="D2" s="1156" t="s">
        <v>169</v>
      </c>
      <c r="E2" s="1157"/>
      <c r="F2" s="150"/>
      <c r="G2" s="1154">
        <f>قواعد!M2</f>
        <v>0</v>
      </c>
      <c r="H2" s="1155"/>
      <c r="I2" s="254" t="s">
        <v>170</v>
      </c>
      <c r="J2" s="253" t="s">
        <v>137</v>
      </c>
      <c r="K2" s="54"/>
      <c r="M2" s="1153" t="s">
        <v>333</v>
      </c>
      <c r="N2" s="1153"/>
      <c r="P2" s="1153" t="s">
        <v>334</v>
      </c>
      <c r="Q2" s="1153"/>
      <c r="R2" s="58"/>
    </row>
    <row r="3" spans="2:18" ht="22.5" customHeight="1" thickBot="1" x14ac:dyDescent="0.3">
      <c r="B3" s="56"/>
      <c r="C3" s="56"/>
      <c r="D3" s="151"/>
      <c r="E3" s="152"/>
      <c r="F3" s="153"/>
      <c r="G3" s="152"/>
      <c r="H3" s="151"/>
      <c r="I3" s="151"/>
      <c r="J3" s="151"/>
      <c r="K3" s="54"/>
      <c r="M3" s="193">
        <f>K19+K36+K53+K70+K87+K104</f>
        <v>0</v>
      </c>
      <c r="N3" s="192" t="s">
        <v>171</v>
      </c>
      <c r="P3" s="193">
        <f>Q19+Q36+Q53+Q70+Q87+Q104</f>
        <v>0</v>
      </c>
      <c r="Q3" s="192" t="s">
        <v>171</v>
      </c>
      <c r="R3" s="58"/>
    </row>
    <row r="4" spans="2:18" ht="18.75" thickBot="1" x14ac:dyDescent="0.3">
      <c r="B4" s="56"/>
      <c r="C4" s="56"/>
      <c r="D4" s="56"/>
      <c r="E4" s="56"/>
      <c r="F4" s="56"/>
      <c r="G4" s="249" t="s">
        <v>172</v>
      </c>
      <c r="H4" s="249" t="s">
        <v>172</v>
      </c>
      <c r="I4" s="56"/>
      <c r="J4" s="56"/>
      <c r="K4" s="196" t="s">
        <v>173</v>
      </c>
      <c r="L4" s="51"/>
      <c r="M4" s="51"/>
      <c r="N4" s="51"/>
      <c r="O4" s="51"/>
      <c r="P4" s="51"/>
      <c r="Q4" s="51"/>
      <c r="R4" s="58"/>
    </row>
    <row r="5" spans="2:18" ht="18.75" thickBot="1" x14ac:dyDescent="0.3">
      <c r="B5" s="249" t="s">
        <v>5</v>
      </c>
      <c r="C5" s="249" t="s">
        <v>9</v>
      </c>
      <c r="D5" s="249" t="s">
        <v>174</v>
      </c>
      <c r="E5" s="249" t="s">
        <v>175</v>
      </c>
      <c r="F5" s="249" t="s">
        <v>176</v>
      </c>
      <c r="G5" s="249" t="s">
        <v>177</v>
      </c>
      <c r="H5" s="249" t="s">
        <v>178</v>
      </c>
      <c r="I5" s="249" t="s">
        <v>179</v>
      </c>
      <c r="J5" s="249" t="s">
        <v>180</v>
      </c>
      <c r="K5" s="196" t="s">
        <v>34</v>
      </c>
      <c r="L5" s="51"/>
      <c r="M5" s="196" t="s">
        <v>5</v>
      </c>
      <c r="N5" s="196" t="s">
        <v>9</v>
      </c>
      <c r="O5" s="196" t="s">
        <v>0</v>
      </c>
      <c r="P5" s="196" t="s">
        <v>34</v>
      </c>
      <c r="Q5" s="196" t="s">
        <v>101</v>
      </c>
      <c r="R5" s="58"/>
    </row>
    <row r="6" spans="2:18" ht="18.75" thickBot="1" x14ac:dyDescent="0.3">
      <c r="B6" s="249" t="s">
        <v>90</v>
      </c>
      <c r="C6" s="187">
        <f>مبانى!C8</f>
        <v>0</v>
      </c>
      <c r="D6" s="142">
        <f>مبانى!I8</f>
        <v>0</v>
      </c>
      <c r="E6" s="142">
        <f>مبانى!I8</f>
        <v>0</v>
      </c>
      <c r="F6" s="142">
        <f>مبانى!J8</f>
        <v>0</v>
      </c>
      <c r="G6" s="141">
        <v>0.05</v>
      </c>
      <c r="H6" s="141">
        <v>0.05</v>
      </c>
      <c r="I6" s="141">
        <v>0.05</v>
      </c>
      <c r="J6" s="141">
        <v>0.05</v>
      </c>
      <c r="K6" s="147">
        <f>C6*(D6+E6+F6+G6+H6+I6+(2*J6))</f>
        <v>0</v>
      </c>
      <c r="L6" s="51"/>
      <c r="M6" s="224" t="s">
        <v>181</v>
      </c>
      <c r="N6" s="187">
        <f>مبانى!C21</f>
        <v>0</v>
      </c>
      <c r="O6" s="287">
        <f>مبانى!I21</f>
        <v>0</v>
      </c>
      <c r="P6" s="287">
        <f>مبانى!J21</f>
        <v>0</v>
      </c>
      <c r="Q6" s="141">
        <f t="shared" ref="Q6:Q12" si="0">N6*O6*P6</f>
        <v>0</v>
      </c>
      <c r="R6" s="58"/>
    </row>
    <row r="7" spans="2:18" ht="18.75" thickBot="1" x14ac:dyDescent="0.3">
      <c r="B7" s="249" t="s">
        <v>91</v>
      </c>
      <c r="C7" s="161">
        <f>مبانى!C9</f>
        <v>0</v>
      </c>
      <c r="D7" s="144">
        <f>مبانى!I9</f>
        <v>0</v>
      </c>
      <c r="E7" s="144">
        <f>مبانى!I9</f>
        <v>0</v>
      </c>
      <c r="F7" s="144">
        <f>مبانى!J9</f>
        <v>0</v>
      </c>
      <c r="G7" s="143">
        <v>0.05</v>
      </c>
      <c r="H7" s="143">
        <v>0.05</v>
      </c>
      <c r="I7" s="143">
        <v>0.05</v>
      </c>
      <c r="J7" s="143">
        <v>0.05</v>
      </c>
      <c r="K7" s="148">
        <f t="shared" ref="K7:K12" si="1">C7*(D7+E7+F7+G7+H7+I7+(2*J7))</f>
        <v>0</v>
      </c>
      <c r="L7" s="51"/>
      <c r="M7" s="224" t="s">
        <v>182</v>
      </c>
      <c r="N7" s="161">
        <f>مبانى!C22</f>
        <v>0</v>
      </c>
      <c r="O7" s="191">
        <f>مبانى!I22</f>
        <v>0</v>
      </c>
      <c r="P7" s="191">
        <f>مبانى!J22</f>
        <v>0</v>
      </c>
      <c r="Q7" s="143">
        <f t="shared" si="0"/>
        <v>0</v>
      </c>
      <c r="R7" s="58"/>
    </row>
    <row r="8" spans="2:18" ht="18.75" thickBot="1" x14ac:dyDescent="0.3">
      <c r="B8" s="249" t="s">
        <v>92</v>
      </c>
      <c r="C8" s="161">
        <f>مبانى!C10</f>
        <v>0</v>
      </c>
      <c r="D8" s="144">
        <f>مبانى!I10</f>
        <v>0</v>
      </c>
      <c r="E8" s="144">
        <f>مبانى!I10</f>
        <v>0</v>
      </c>
      <c r="F8" s="144">
        <f>مبانى!J10</f>
        <v>0</v>
      </c>
      <c r="G8" s="143">
        <v>0.05</v>
      </c>
      <c r="H8" s="143">
        <v>0.05</v>
      </c>
      <c r="I8" s="143">
        <v>0.05</v>
      </c>
      <c r="J8" s="143">
        <v>0.05</v>
      </c>
      <c r="K8" s="148">
        <f t="shared" si="1"/>
        <v>0</v>
      </c>
      <c r="L8" s="51"/>
      <c r="M8" s="224" t="s">
        <v>183</v>
      </c>
      <c r="N8" s="161">
        <f>مبانى!C23</f>
        <v>0</v>
      </c>
      <c r="O8" s="191">
        <f>مبانى!I23</f>
        <v>0</v>
      </c>
      <c r="P8" s="191">
        <f>مبانى!J23</f>
        <v>0</v>
      </c>
      <c r="Q8" s="143">
        <f t="shared" si="0"/>
        <v>0</v>
      </c>
      <c r="R8" s="58"/>
    </row>
    <row r="9" spans="2:18" ht="18.75" thickBot="1" x14ac:dyDescent="0.3">
      <c r="B9" s="249" t="s">
        <v>93</v>
      </c>
      <c r="C9" s="161">
        <f>مبانى!C11</f>
        <v>0</v>
      </c>
      <c r="D9" s="144">
        <f>مبانى!I11</f>
        <v>0</v>
      </c>
      <c r="E9" s="144">
        <f>مبانى!I11</f>
        <v>0</v>
      </c>
      <c r="F9" s="144">
        <f>مبانى!J11</f>
        <v>0</v>
      </c>
      <c r="G9" s="143">
        <v>0.05</v>
      </c>
      <c r="H9" s="143">
        <v>0.05</v>
      </c>
      <c r="I9" s="143">
        <v>0.05</v>
      </c>
      <c r="J9" s="143">
        <v>0.05</v>
      </c>
      <c r="K9" s="148">
        <f t="shared" si="1"/>
        <v>0</v>
      </c>
      <c r="L9" s="51"/>
      <c r="M9" s="224" t="s">
        <v>184</v>
      </c>
      <c r="N9" s="161">
        <f>مبانى!C24</f>
        <v>0</v>
      </c>
      <c r="O9" s="191">
        <f>مبانى!I24</f>
        <v>0</v>
      </c>
      <c r="P9" s="191">
        <f>مبانى!J24</f>
        <v>0</v>
      </c>
      <c r="Q9" s="143">
        <f t="shared" si="0"/>
        <v>0</v>
      </c>
      <c r="R9" s="58"/>
    </row>
    <row r="10" spans="2:18" ht="18.75" thickBot="1" x14ac:dyDescent="0.3">
      <c r="B10" s="249" t="s">
        <v>94</v>
      </c>
      <c r="C10" s="161">
        <f>مبانى!C12</f>
        <v>0</v>
      </c>
      <c r="D10" s="144">
        <f>مبانى!I12</f>
        <v>0</v>
      </c>
      <c r="E10" s="144">
        <f>مبانى!I12</f>
        <v>0</v>
      </c>
      <c r="F10" s="144">
        <f>مبانى!J12</f>
        <v>0</v>
      </c>
      <c r="G10" s="143">
        <v>0.05</v>
      </c>
      <c r="H10" s="143">
        <v>0.05</v>
      </c>
      <c r="I10" s="143">
        <v>0.05</v>
      </c>
      <c r="J10" s="143">
        <v>0.05</v>
      </c>
      <c r="K10" s="148">
        <f t="shared" si="1"/>
        <v>0</v>
      </c>
      <c r="L10" s="51"/>
      <c r="M10" s="224" t="s">
        <v>187</v>
      </c>
      <c r="N10" s="161">
        <f>مبانى!C25</f>
        <v>0</v>
      </c>
      <c r="O10" s="191">
        <f>مبانى!I25</f>
        <v>0</v>
      </c>
      <c r="P10" s="191">
        <f>مبانى!J25</f>
        <v>0</v>
      </c>
      <c r="Q10" s="143">
        <f t="shared" si="0"/>
        <v>0</v>
      </c>
      <c r="R10" s="58"/>
    </row>
    <row r="11" spans="2:18" ht="18.75" thickBot="1" x14ac:dyDescent="0.3">
      <c r="B11" s="249" t="s">
        <v>95</v>
      </c>
      <c r="C11" s="161">
        <f>مبانى!C13</f>
        <v>0</v>
      </c>
      <c r="D11" s="144">
        <f>مبانى!I13</f>
        <v>0</v>
      </c>
      <c r="E11" s="144">
        <f>مبانى!I13</f>
        <v>0</v>
      </c>
      <c r="F11" s="144">
        <f>مبانى!J13</f>
        <v>0</v>
      </c>
      <c r="G11" s="143">
        <v>0.05</v>
      </c>
      <c r="H11" s="143">
        <v>0.05</v>
      </c>
      <c r="I11" s="143">
        <v>0.05</v>
      </c>
      <c r="J11" s="143">
        <v>0.05</v>
      </c>
      <c r="K11" s="148">
        <f t="shared" si="1"/>
        <v>0</v>
      </c>
      <c r="L11" s="51"/>
      <c r="M11" s="224" t="s">
        <v>188</v>
      </c>
      <c r="N11" s="161">
        <f>مبانى!C26</f>
        <v>0</v>
      </c>
      <c r="O11" s="191">
        <f>مبانى!I26</f>
        <v>0</v>
      </c>
      <c r="P11" s="191">
        <f>مبانى!J26</f>
        <v>0</v>
      </c>
      <c r="Q11" s="143">
        <f t="shared" si="0"/>
        <v>0</v>
      </c>
      <c r="R11" s="58"/>
    </row>
    <row r="12" spans="2:18" ht="18.75" thickBot="1" x14ac:dyDescent="0.3">
      <c r="B12" s="249" t="s">
        <v>96</v>
      </c>
      <c r="C12" s="161">
        <f>مبانى!C14</f>
        <v>0</v>
      </c>
      <c r="D12" s="144">
        <f>مبانى!I14</f>
        <v>0</v>
      </c>
      <c r="E12" s="144">
        <f>مبانى!I14</f>
        <v>0</v>
      </c>
      <c r="F12" s="144">
        <f>مبانى!J14</f>
        <v>0</v>
      </c>
      <c r="G12" s="143">
        <v>0.05</v>
      </c>
      <c r="H12" s="143">
        <v>0.05</v>
      </c>
      <c r="I12" s="143">
        <v>0.05</v>
      </c>
      <c r="J12" s="143">
        <v>0.05</v>
      </c>
      <c r="K12" s="148">
        <f t="shared" si="1"/>
        <v>0</v>
      </c>
      <c r="L12" s="51"/>
      <c r="M12" s="224" t="s">
        <v>185</v>
      </c>
      <c r="N12" s="161">
        <f>مبانى!C27</f>
        <v>0</v>
      </c>
      <c r="O12" s="191">
        <f>مبانى!I27</f>
        <v>0</v>
      </c>
      <c r="P12" s="191">
        <f>مبانى!J27</f>
        <v>0</v>
      </c>
      <c r="Q12" s="143">
        <f t="shared" si="0"/>
        <v>0</v>
      </c>
      <c r="R12" s="58"/>
    </row>
    <row r="13" spans="2:18" ht="18.75" thickBot="1" x14ac:dyDescent="0.3">
      <c r="B13" s="249" t="s">
        <v>97</v>
      </c>
      <c r="C13" s="161">
        <f>مبانى!C15</f>
        <v>0</v>
      </c>
      <c r="D13" s="144">
        <f>مبانى!I15</f>
        <v>0</v>
      </c>
      <c r="E13" s="144">
        <f>مبانى!I15</f>
        <v>0</v>
      </c>
      <c r="F13" s="144">
        <f>مبانى!J15</f>
        <v>0</v>
      </c>
      <c r="G13" s="143">
        <v>0.05</v>
      </c>
      <c r="H13" s="143">
        <v>0.05</v>
      </c>
      <c r="I13" s="143">
        <v>0.05</v>
      </c>
      <c r="J13" s="143">
        <v>0.05</v>
      </c>
      <c r="K13" s="148">
        <f t="shared" ref="K13:K18" si="2">C13*(D13+E13+F13+G13+H13+I13+(2*J13))</f>
        <v>0</v>
      </c>
      <c r="L13" s="59"/>
      <c r="M13" s="224" t="s">
        <v>312</v>
      </c>
      <c r="N13" s="161">
        <f>مبانى!C28</f>
        <v>0</v>
      </c>
      <c r="O13" s="191">
        <f>مبانى!I28</f>
        <v>0</v>
      </c>
      <c r="P13" s="191">
        <f>مبانى!J28</f>
        <v>0</v>
      </c>
      <c r="Q13" s="143">
        <f t="shared" ref="Q13:Q18" si="3">N13*O13*P13</f>
        <v>0</v>
      </c>
      <c r="R13" s="58"/>
    </row>
    <row r="14" spans="2:18" ht="18.75" thickBot="1" x14ac:dyDescent="0.3">
      <c r="B14" s="249" t="s">
        <v>98</v>
      </c>
      <c r="C14" s="161">
        <f>مبانى!C16</f>
        <v>0</v>
      </c>
      <c r="D14" s="144">
        <f>مبانى!I21</f>
        <v>0</v>
      </c>
      <c r="E14" s="144">
        <f>مبانى!I21</f>
        <v>0</v>
      </c>
      <c r="F14" s="144">
        <f>مبانى!J21</f>
        <v>0</v>
      </c>
      <c r="G14" s="143">
        <v>0.05</v>
      </c>
      <c r="H14" s="143">
        <v>0.05</v>
      </c>
      <c r="I14" s="143">
        <v>0.05</v>
      </c>
      <c r="J14" s="143">
        <v>0.05</v>
      </c>
      <c r="K14" s="148">
        <f t="shared" si="2"/>
        <v>0</v>
      </c>
      <c r="L14" s="59"/>
      <c r="M14" s="224" t="s">
        <v>352</v>
      </c>
      <c r="N14" s="161">
        <f>مبانى!C29</f>
        <v>0</v>
      </c>
      <c r="O14" s="191">
        <f>مبانى!I29</f>
        <v>0</v>
      </c>
      <c r="P14" s="191">
        <f>مبانى!J29</f>
        <v>0</v>
      </c>
      <c r="Q14" s="143">
        <f t="shared" si="3"/>
        <v>0</v>
      </c>
      <c r="R14" s="58"/>
    </row>
    <row r="15" spans="2:18" ht="18.75" thickBot="1" x14ac:dyDescent="0.3">
      <c r="B15" s="249" t="s">
        <v>99</v>
      </c>
      <c r="C15" s="161">
        <f>مبانى!C17</f>
        <v>0</v>
      </c>
      <c r="D15" s="144">
        <f>مبانى!I22</f>
        <v>0</v>
      </c>
      <c r="E15" s="144">
        <f>مبانى!I22</f>
        <v>0</v>
      </c>
      <c r="F15" s="144">
        <f>مبانى!J22</f>
        <v>0</v>
      </c>
      <c r="G15" s="143">
        <v>0.05</v>
      </c>
      <c r="H15" s="143">
        <v>0.05</v>
      </c>
      <c r="I15" s="143">
        <v>0.05</v>
      </c>
      <c r="J15" s="143">
        <v>0.05</v>
      </c>
      <c r="K15" s="148">
        <f t="shared" si="2"/>
        <v>0</v>
      </c>
      <c r="L15" s="59"/>
      <c r="M15" s="224" t="s">
        <v>353</v>
      </c>
      <c r="N15" s="161">
        <f>مبانى!C30</f>
        <v>0</v>
      </c>
      <c r="O15" s="191">
        <f>مبانى!I30</f>
        <v>0</v>
      </c>
      <c r="P15" s="191">
        <f>مبانى!J30</f>
        <v>0</v>
      </c>
      <c r="Q15" s="143">
        <f t="shared" si="3"/>
        <v>0</v>
      </c>
      <c r="R15" s="58"/>
    </row>
    <row r="16" spans="2:18" ht="18.75" thickBot="1" x14ac:dyDescent="0.3">
      <c r="B16" s="249" t="s">
        <v>100</v>
      </c>
      <c r="C16" s="161">
        <f>مبانى!C18</f>
        <v>0</v>
      </c>
      <c r="D16" s="144">
        <f>مبانى!I23</f>
        <v>0</v>
      </c>
      <c r="E16" s="144">
        <f>مبانى!I23</f>
        <v>0</v>
      </c>
      <c r="F16" s="144">
        <f>مبانى!J23</f>
        <v>0</v>
      </c>
      <c r="G16" s="143">
        <v>0.05</v>
      </c>
      <c r="H16" s="143">
        <v>0.05</v>
      </c>
      <c r="I16" s="143">
        <v>0.05</v>
      </c>
      <c r="J16" s="143">
        <v>0.05</v>
      </c>
      <c r="K16" s="148">
        <f t="shared" si="2"/>
        <v>0</v>
      </c>
      <c r="L16" s="59"/>
      <c r="M16" s="224" t="s">
        <v>354</v>
      </c>
      <c r="N16" s="161">
        <f>مبانى!C31</f>
        <v>0</v>
      </c>
      <c r="O16" s="191">
        <f>مبانى!I33</f>
        <v>0</v>
      </c>
      <c r="P16" s="191">
        <f>مبانى!J33</f>
        <v>0</v>
      </c>
      <c r="Q16" s="143">
        <f t="shared" si="3"/>
        <v>0</v>
      </c>
      <c r="R16" s="58"/>
    </row>
    <row r="17" spans="2:24" ht="18.75" thickBot="1" x14ac:dyDescent="0.3">
      <c r="B17" s="249" t="s">
        <v>210</v>
      </c>
      <c r="C17" s="161">
        <f>مبانى!C19</f>
        <v>0</v>
      </c>
      <c r="D17" s="144">
        <f>مبانى!I24</f>
        <v>0</v>
      </c>
      <c r="E17" s="144">
        <f>مبانى!I24</f>
        <v>0</v>
      </c>
      <c r="F17" s="144">
        <f>مبانى!J24</f>
        <v>0</v>
      </c>
      <c r="G17" s="143">
        <v>0.05</v>
      </c>
      <c r="H17" s="143">
        <v>0.05</v>
      </c>
      <c r="I17" s="143">
        <v>0.05</v>
      </c>
      <c r="J17" s="143">
        <v>0.05</v>
      </c>
      <c r="K17" s="148">
        <f t="shared" si="2"/>
        <v>0</v>
      </c>
      <c r="L17" s="59"/>
      <c r="M17" s="224" t="s">
        <v>355</v>
      </c>
      <c r="N17" s="161">
        <f>مبانى!C32</f>
        <v>0</v>
      </c>
      <c r="O17" s="191">
        <f>مبانى!I34</f>
        <v>0</v>
      </c>
      <c r="P17" s="191">
        <f>مبانى!J34</f>
        <v>0</v>
      </c>
      <c r="Q17" s="143">
        <f t="shared" si="3"/>
        <v>0</v>
      </c>
      <c r="R17" s="58"/>
    </row>
    <row r="18" spans="2:24" ht="18.75" thickBot="1" x14ac:dyDescent="0.3">
      <c r="B18" s="249" t="s">
        <v>211</v>
      </c>
      <c r="C18" s="189">
        <f>مبانى!C20</f>
        <v>0</v>
      </c>
      <c r="D18" s="146">
        <f>مبانى!I25</f>
        <v>0</v>
      </c>
      <c r="E18" s="146">
        <f>مبانى!I25</f>
        <v>0</v>
      </c>
      <c r="F18" s="146">
        <f>مبانى!J25</f>
        <v>0</v>
      </c>
      <c r="G18" s="145">
        <v>0.05</v>
      </c>
      <c r="H18" s="145">
        <v>0.05</v>
      </c>
      <c r="I18" s="145">
        <v>0.05</v>
      </c>
      <c r="J18" s="145">
        <v>0.05</v>
      </c>
      <c r="K18" s="149">
        <f t="shared" si="2"/>
        <v>0</v>
      </c>
      <c r="L18" s="59"/>
      <c r="M18" s="224" t="s">
        <v>356</v>
      </c>
      <c r="N18" s="189">
        <f>مبانى!C33</f>
        <v>0</v>
      </c>
      <c r="O18" s="190">
        <f>مبانى!I35</f>
        <v>0</v>
      </c>
      <c r="P18" s="190">
        <f>مبانى!J35</f>
        <v>0</v>
      </c>
      <c r="Q18" s="145">
        <f t="shared" si="3"/>
        <v>0</v>
      </c>
      <c r="R18" s="58"/>
    </row>
    <row r="19" spans="2:24" ht="18.75" thickBot="1" x14ac:dyDescent="0.3">
      <c r="B19" s="56"/>
      <c r="C19" s="56"/>
      <c r="D19" s="56"/>
      <c r="E19" s="56"/>
      <c r="F19" s="56"/>
      <c r="G19" s="56"/>
      <c r="H19" s="56"/>
      <c r="I19" s="56"/>
      <c r="J19" s="56"/>
      <c r="K19" s="196">
        <f>SUM(K6:K18)</f>
        <v>0</v>
      </c>
      <c r="L19" s="59"/>
      <c r="M19" s="51"/>
      <c r="N19" s="51"/>
      <c r="O19" s="51"/>
      <c r="P19" s="51"/>
      <c r="Q19" s="225">
        <f>SUM(Q6:Q18)</f>
        <v>0</v>
      </c>
      <c r="R19" s="58"/>
    </row>
    <row r="20" spans="2:24" ht="21" thickBot="1" x14ac:dyDescent="0.35">
      <c r="B20" s="56"/>
      <c r="C20" s="56"/>
      <c r="D20" s="194" t="s">
        <v>170</v>
      </c>
      <c r="E20" s="195" t="s">
        <v>138</v>
      </c>
      <c r="F20" s="56"/>
      <c r="G20" s="56"/>
      <c r="H20" s="56"/>
      <c r="I20" s="56"/>
      <c r="J20" s="56"/>
      <c r="K20" s="57"/>
      <c r="L20" s="51"/>
      <c r="R20" s="58"/>
    </row>
    <row r="21" spans="2:24" ht="18.75" thickBot="1" x14ac:dyDescent="0.3">
      <c r="B21" s="56"/>
      <c r="C21" s="56"/>
      <c r="D21" s="56"/>
      <c r="E21" s="56"/>
      <c r="F21" s="56"/>
      <c r="G21" s="249" t="s">
        <v>172</v>
      </c>
      <c r="H21" s="249" t="s">
        <v>172</v>
      </c>
      <c r="I21" s="56"/>
      <c r="J21" s="56"/>
      <c r="K21" s="196" t="s">
        <v>173</v>
      </c>
      <c r="L21" s="51"/>
      <c r="R21" s="58"/>
    </row>
    <row r="22" spans="2:24" ht="18.75" thickBot="1" x14ac:dyDescent="0.3">
      <c r="B22" s="249" t="s">
        <v>5</v>
      </c>
      <c r="C22" s="249" t="s">
        <v>9</v>
      </c>
      <c r="D22" s="249" t="s">
        <v>174</v>
      </c>
      <c r="E22" s="249" t="s">
        <v>175</v>
      </c>
      <c r="F22" s="249" t="s">
        <v>176</v>
      </c>
      <c r="G22" s="249" t="s">
        <v>177</v>
      </c>
      <c r="H22" s="249" t="s">
        <v>178</v>
      </c>
      <c r="I22" s="249" t="s">
        <v>179</v>
      </c>
      <c r="J22" s="249" t="s">
        <v>180</v>
      </c>
      <c r="K22" s="196" t="s">
        <v>34</v>
      </c>
      <c r="L22" s="51"/>
      <c r="M22" s="196" t="s">
        <v>5</v>
      </c>
      <c r="N22" s="196" t="s">
        <v>9</v>
      </c>
      <c r="O22" s="196" t="s">
        <v>0</v>
      </c>
      <c r="P22" s="196" t="s">
        <v>34</v>
      </c>
      <c r="Q22" s="196" t="s">
        <v>101</v>
      </c>
      <c r="R22" s="58"/>
    </row>
    <row r="23" spans="2:24" ht="18.75" thickBot="1" x14ac:dyDescent="0.3">
      <c r="B23" s="249" t="s">
        <v>90</v>
      </c>
      <c r="C23" s="187">
        <f>مبانى!D8</f>
        <v>0</v>
      </c>
      <c r="D23" s="142">
        <f t="shared" ref="D23:F30" si="4">D6</f>
        <v>0</v>
      </c>
      <c r="E23" s="141">
        <f t="shared" si="4"/>
        <v>0</v>
      </c>
      <c r="F23" s="141">
        <f t="shared" si="4"/>
        <v>0</v>
      </c>
      <c r="G23" s="141">
        <v>0.1</v>
      </c>
      <c r="H23" s="141">
        <v>0.1</v>
      </c>
      <c r="I23" s="141">
        <v>0.1</v>
      </c>
      <c r="J23" s="141">
        <v>0.05</v>
      </c>
      <c r="K23" s="229">
        <f>C23*(D23+E23+F23+G23+H23+I23+(2*J23))</f>
        <v>0</v>
      </c>
      <c r="L23" s="51"/>
      <c r="M23" s="224" t="str">
        <f t="shared" ref="M23:M35" si="5">M6</f>
        <v>ش1</v>
      </c>
      <c r="N23" s="187">
        <f>مبانى!D21</f>
        <v>0</v>
      </c>
      <c r="O23" s="287">
        <f t="shared" ref="O23:P35" si="6">O6</f>
        <v>0</v>
      </c>
      <c r="P23" s="287">
        <f t="shared" si="6"/>
        <v>0</v>
      </c>
      <c r="Q23" s="141">
        <f>P23*O23*N23</f>
        <v>0</v>
      </c>
      <c r="R23" s="58"/>
    </row>
    <row r="24" spans="2:24" ht="18.75" thickBot="1" x14ac:dyDescent="0.3">
      <c r="B24" s="249" t="s">
        <v>91</v>
      </c>
      <c r="C24" s="161">
        <f>مبانى!D9</f>
        <v>0</v>
      </c>
      <c r="D24" s="144">
        <f t="shared" si="4"/>
        <v>0</v>
      </c>
      <c r="E24" s="143">
        <f t="shared" si="4"/>
        <v>0</v>
      </c>
      <c r="F24" s="143">
        <f t="shared" si="4"/>
        <v>0</v>
      </c>
      <c r="G24" s="143">
        <v>0.1</v>
      </c>
      <c r="H24" s="143">
        <v>0.1</v>
      </c>
      <c r="I24" s="143">
        <v>0.1</v>
      </c>
      <c r="J24" s="143">
        <v>0.05</v>
      </c>
      <c r="K24" s="148">
        <f t="shared" ref="K24:K29" si="7">C24*(D24+E24+F24+G24+H24+I24+(2*J24))</f>
        <v>0</v>
      </c>
      <c r="L24" s="51"/>
      <c r="M24" s="224" t="str">
        <f t="shared" si="5"/>
        <v>ش2</v>
      </c>
      <c r="N24" s="228">
        <f>مبانى!D22</f>
        <v>0</v>
      </c>
      <c r="O24" s="252">
        <f t="shared" si="6"/>
        <v>0</v>
      </c>
      <c r="P24" s="252">
        <f t="shared" si="6"/>
        <v>0</v>
      </c>
      <c r="Q24" s="143">
        <f t="shared" ref="Q24:Q30" si="8">P24*O24*N24</f>
        <v>0</v>
      </c>
      <c r="R24" s="58"/>
    </row>
    <row r="25" spans="2:24" ht="18.75" thickBot="1" x14ac:dyDescent="0.3">
      <c r="B25" s="249" t="s">
        <v>92</v>
      </c>
      <c r="C25" s="161">
        <f>مبانى!D10</f>
        <v>0</v>
      </c>
      <c r="D25" s="144">
        <f t="shared" si="4"/>
        <v>0</v>
      </c>
      <c r="E25" s="143">
        <f t="shared" si="4"/>
        <v>0</v>
      </c>
      <c r="F25" s="143">
        <f t="shared" si="4"/>
        <v>0</v>
      </c>
      <c r="G25" s="143">
        <v>0.1</v>
      </c>
      <c r="H25" s="143">
        <v>0.1</v>
      </c>
      <c r="I25" s="143">
        <v>0.1</v>
      </c>
      <c r="J25" s="143">
        <v>0.05</v>
      </c>
      <c r="K25" s="148">
        <f t="shared" si="7"/>
        <v>0</v>
      </c>
      <c r="L25" s="51"/>
      <c r="M25" s="224" t="str">
        <f t="shared" si="5"/>
        <v>ش3</v>
      </c>
      <c r="N25" s="228">
        <f>مبانى!D23</f>
        <v>0</v>
      </c>
      <c r="O25" s="252">
        <f t="shared" si="6"/>
        <v>0</v>
      </c>
      <c r="P25" s="252">
        <f t="shared" si="6"/>
        <v>0</v>
      </c>
      <c r="Q25" s="143">
        <f t="shared" si="8"/>
        <v>0</v>
      </c>
      <c r="R25" s="58"/>
    </row>
    <row r="26" spans="2:24" ht="18.75" thickBot="1" x14ac:dyDescent="0.3">
      <c r="B26" s="249" t="s">
        <v>93</v>
      </c>
      <c r="C26" s="161">
        <f>مبانى!D11</f>
        <v>0</v>
      </c>
      <c r="D26" s="144">
        <f t="shared" si="4"/>
        <v>0</v>
      </c>
      <c r="E26" s="143">
        <f t="shared" si="4"/>
        <v>0</v>
      </c>
      <c r="F26" s="143">
        <f t="shared" si="4"/>
        <v>0</v>
      </c>
      <c r="G26" s="143">
        <v>0.1</v>
      </c>
      <c r="H26" s="143">
        <v>0.1</v>
      </c>
      <c r="I26" s="143">
        <v>0.1</v>
      </c>
      <c r="J26" s="143">
        <v>0.05</v>
      </c>
      <c r="K26" s="148">
        <f t="shared" si="7"/>
        <v>0</v>
      </c>
      <c r="L26" s="51"/>
      <c r="M26" s="224" t="str">
        <f t="shared" si="5"/>
        <v>ش4</v>
      </c>
      <c r="N26" s="228">
        <f>مبانى!D24</f>
        <v>0</v>
      </c>
      <c r="O26" s="252">
        <f t="shared" si="6"/>
        <v>0</v>
      </c>
      <c r="P26" s="252">
        <f t="shared" si="6"/>
        <v>0</v>
      </c>
      <c r="Q26" s="143">
        <f t="shared" si="8"/>
        <v>0</v>
      </c>
      <c r="R26" s="58"/>
    </row>
    <row r="27" spans="2:24" ht="18.75" thickBot="1" x14ac:dyDescent="0.3">
      <c r="B27" s="249" t="s">
        <v>94</v>
      </c>
      <c r="C27" s="161">
        <f>مبانى!D12</f>
        <v>0</v>
      </c>
      <c r="D27" s="144">
        <f t="shared" si="4"/>
        <v>0</v>
      </c>
      <c r="E27" s="143">
        <f t="shared" si="4"/>
        <v>0</v>
      </c>
      <c r="F27" s="143">
        <f t="shared" si="4"/>
        <v>0</v>
      </c>
      <c r="G27" s="143">
        <v>0.1</v>
      </c>
      <c r="H27" s="143">
        <v>0.1</v>
      </c>
      <c r="I27" s="143">
        <v>0.1</v>
      </c>
      <c r="J27" s="143">
        <v>0.05</v>
      </c>
      <c r="K27" s="148">
        <f t="shared" si="7"/>
        <v>0</v>
      </c>
      <c r="L27" s="51"/>
      <c r="M27" s="224" t="str">
        <f t="shared" si="5"/>
        <v>ش5</v>
      </c>
      <c r="N27" s="228">
        <f>مبانى!D25</f>
        <v>0</v>
      </c>
      <c r="O27" s="252">
        <f t="shared" si="6"/>
        <v>0</v>
      </c>
      <c r="P27" s="252">
        <f t="shared" si="6"/>
        <v>0</v>
      </c>
      <c r="Q27" s="143">
        <f t="shared" si="8"/>
        <v>0</v>
      </c>
      <c r="R27" s="58"/>
    </row>
    <row r="28" spans="2:24" ht="18.75" thickBot="1" x14ac:dyDescent="0.3">
      <c r="B28" s="249" t="s">
        <v>95</v>
      </c>
      <c r="C28" s="161">
        <f>مبانى!D13</f>
        <v>0</v>
      </c>
      <c r="D28" s="144">
        <f t="shared" si="4"/>
        <v>0</v>
      </c>
      <c r="E28" s="143">
        <f t="shared" si="4"/>
        <v>0</v>
      </c>
      <c r="F28" s="143">
        <f t="shared" si="4"/>
        <v>0</v>
      </c>
      <c r="G28" s="143">
        <v>0.1</v>
      </c>
      <c r="H28" s="143">
        <v>0.1</v>
      </c>
      <c r="I28" s="143">
        <v>0.1</v>
      </c>
      <c r="J28" s="143">
        <v>0.05</v>
      </c>
      <c r="K28" s="148">
        <f t="shared" si="7"/>
        <v>0</v>
      </c>
      <c r="L28" s="51"/>
      <c r="M28" s="224" t="str">
        <f t="shared" si="5"/>
        <v>ش6</v>
      </c>
      <c r="N28" s="228">
        <f>مبانى!D26</f>
        <v>0</v>
      </c>
      <c r="O28" s="252">
        <f t="shared" si="6"/>
        <v>0</v>
      </c>
      <c r="P28" s="252">
        <f t="shared" si="6"/>
        <v>0</v>
      </c>
      <c r="Q28" s="143">
        <f t="shared" si="8"/>
        <v>0</v>
      </c>
      <c r="R28" s="58"/>
    </row>
    <row r="29" spans="2:24" ht="18.75" thickBot="1" x14ac:dyDescent="0.3">
      <c r="B29" s="249" t="s">
        <v>96</v>
      </c>
      <c r="C29" s="161">
        <f>مبانى!D14</f>
        <v>0</v>
      </c>
      <c r="D29" s="144">
        <f t="shared" si="4"/>
        <v>0</v>
      </c>
      <c r="E29" s="143">
        <f t="shared" si="4"/>
        <v>0</v>
      </c>
      <c r="F29" s="143">
        <f t="shared" si="4"/>
        <v>0</v>
      </c>
      <c r="G29" s="143">
        <v>0.1</v>
      </c>
      <c r="H29" s="143">
        <v>0.1</v>
      </c>
      <c r="I29" s="143">
        <v>0.1</v>
      </c>
      <c r="J29" s="143">
        <v>0.05</v>
      </c>
      <c r="K29" s="148">
        <f t="shared" si="7"/>
        <v>0</v>
      </c>
      <c r="L29" s="51"/>
      <c r="M29" s="224" t="str">
        <f t="shared" si="5"/>
        <v>ش7</v>
      </c>
      <c r="N29" s="228">
        <f>مبانى!D27</f>
        <v>0</v>
      </c>
      <c r="O29" s="252">
        <f t="shared" si="6"/>
        <v>0</v>
      </c>
      <c r="P29" s="252">
        <f t="shared" si="6"/>
        <v>0</v>
      </c>
      <c r="Q29" s="143">
        <f t="shared" si="8"/>
        <v>0</v>
      </c>
      <c r="R29" s="58"/>
      <c r="T29" s="60"/>
      <c r="U29" s="60"/>
      <c r="V29" s="60"/>
      <c r="W29" s="60"/>
      <c r="X29" s="60"/>
    </row>
    <row r="30" spans="2:24" ht="18.75" thickBot="1" x14ac:dyDescent="0.3">
      <c r="B30" s="249" t="s">
        <v>97</v>
      </c>
      <c r="C30" s="161">
        <f>مبانى!D15</f>
        <v>0</v>
      </c>
      <c r="D30" s="144">
        <f t="shared" si="4"/>
        <v>0</v>
      </c>
      <c r="E30" s="143">
        <f t="shared" si="4"/>
        <v>0</v>
      </c>
      <c r="F30" s="143">
        <f t="shared" si="4"/>
        <v>0</v>
      </c>
      <c r="G30" s="143">
        <v>0.1</v>
      </c>
      <c r="H30" s="143">
        <v>0.1</v>
      </c>
      <c r="I30" s="143">
        <v>0.1</v>
      </c>
      <c r="J30" s="143">
        <v>0.05</v>
      </c>
      <c r="K30" s="251">
        <f t="shared" ref="K30:K35" si="9">C30*(D30+E30+F30+G30+H30+I30+(2*J30))</f>
        <v>0</v>
      </c>
      <c r="L30" s="59"/>
      <c r="M30" s="224" t="str">
        <f t="shared" si="5"/>
        <v>ش8</v>
      </c>
      <c r="N30" s="228">
        <f>مبانى!D28</f>
        <v>0</v>
      </c>
      <c r="O30" s="252">
        <f t="shared" si="6"/>
        <v>0</v>
      </c>
      <c r="P30" s="252">
        <f t="shared" si="6"/>
        <v>0</v>
      </c>
      <c r="Q30" s="250">
        <f t="shared" si="8"/>
        <v>0</v>
      </c>
      <c r="R30" s="58"/>
      <c r="T30" s="61"/>
      <c r="U30" s="61"/>
      <c r="V30" s="61"/>
      <c r="W30" s="61"/>
      <c r="X30" s="61"/>
    </row>
    <row r="31" spans="2:24" ht="18.75" thickBot="1" x14ac:dyDescent="0.3">
      <c r="B31" s="249" t="s">
        <v>98</v>
      </c>
      <c r="C31" s="161">
        <f>مبانى!D16</f>
        <v>0</v>
      </c>
      <c r="D31" s="144">
        <f t="shared" ref="D31:F35" si="10">D14</f>
        <v>0</v>
      </c>
      <c r="E31" s="143">
        <f t="shared" si="10"/>
        <v>0</v>
      </c>
      <c r="F31" s="143">
        <f t="shared" si="10"/>
        <v>0</v>
      </c>
      <c r="G31" s="143">
        <v>0.1</v>
      </c>
      <c r="H31" s="143">
        <v>0.1</v>
      </c>
      <c r="I31" s="143">
        <v>0.1</v>
      </c>
      <c r="J31" s="143">
        <v>0.05</v>
      </c>
      <c r="K31" s="251">
        <f t="shared" si="9"/>
        <v>0</v>
      </c>
      <c r="L31" s="59"/>
      <c r="M31" s="224" t="str">
        <f t="shared" si="5"/>
        <v>ش9</v>
      </c>
      <c r="N31" s="228">
        <f>مبانى!D29</f>
        <v>0</v>
      </c>
      <c r="O31" s="252">
        <f t="shared" si="6"/>
        <v>0</v>
      </c>
      <c r="P31" s="252">
        <f t="shared" si="6"/>
        <v>0</v>
      </c>
      <c r="Q31" s="250">
        <f>P31*O31*N31</f>
        <v>0</v>
      </c>
      <c r="R31" s="58"/>
      <c r="T31" s="61"/>
      <c r="U31" s="61"/>
      <c r="V31" s="61"/>
      <c r="W31" s="61"/>
      <c r="X31" s="61"/>
    </row>
    <row r="32" spans="2:24" ht="18.75" thickBot="1" x14ac:dyDescent="0.3">
      <c r="B32" s="249" t="s">
        <v>99</v>
      </c>
      <c r="C32" s="161">
        <f>مبانى!D17</f>
        <v>0</v>
      </c>
      <c r="D32" s="144">
        <f t="shared" si="10"/>
        <v>0</v>
      </c>
      <c r="E32" s="143">
        <f t="shared" si="10"/>
        <v>0</v>
      </c>
      <c r="F32" s="143">
        <f t="shared" si="10"/>
        <v>0</v>
      </c>
      <c r="G32" s="143">
        <v>0.1</v>
      </c>
      <c r="H32" s="143">
        <v>0.1</v>
      </c>
      <c r="I32" s="143">
        <v>0.1</v>
      </c>
      <c r="J32" s="143">
        <v>0.05</v>
      </c>
      <c r="K32" s="251">
        <f t="shared" si="9"/>
        <v>0</v>
      </c>
      <c r="L32" s="59"/>
      <c r="M32" s="224" t="str">
        <f t="shared" si="5"/>
        <v>ش10</v>
      </c>
      <c r="N32" s="228">
        <f>مبانى!D30</f>
        <v>0</v>
      </c>
      <c r="O32" s="252">
        <f t="shared" si="6"/>
        <v>0</v>
      </c>
      <c r="P32" s="252">
        <f t="shared" si="6"/>
        <v>0</v>
      </c>
      <c r="Q32" s="250">
        <f>P32*O32*N32</f>
        <v>0</v>
      </c>
      <c r="R32" s="58"/>
      <c r="T32" s="61"/>
      <c r="U32" s="61"/>
      <c r="V32" s="61"/>
      <c r="W32" s="61"/>
      <c r="X32" s="61"/>
    </row>
    <row r="33" spans="2:24" ht="18.75" thickBot="1" x14ac:dyDescent="0.3">
      <c r="B33" s="249" t="s">
        <v>100</v>
      </c>
      <c r="C33" s="161">
        <f>مبانى!D18</f>
        <v>0</v>
      </c>
      <c r="D33" s="144">
        <f t="shared" si="10"/>
        <v>0</v>
      </c>
      <c r="E33" s="143">
        <f t="shared" si="10"/>
        <v>0</v>
      </c>
      <c r="F33" s="143">
        <f t="shared" si="10"/>
        <v>0</v>
      </c>
      <c r="G33" s="143">
        <v>0.1</v>
      </c>
      <c r="H33" s="143">
        <v>0.1</v>
      </c>
      <c r="I33" s="143">
        <v>0.1</v>
      </c>
      <c r="J33" s="143">
        <v>0.05</v>
      </c>
      <c r="K33" s="251">
        <f t="shared" si="9"/>
        <v>0</v>
      </c>
      <c r="L33" s="59"/>
      <c r="M33" s="224" t="str">
        <f t="shared" si="5"/>
        <v>ش11</v>
      </c>
      <c r="N33" s="228">
        <f>مبانى!D31</f>
        <v>0</v>
      </c>
      <c r="O33" s="252">
        <f t="shared" si="6"/>
        <v>0</v>
      </c>
      <c r="P33" s="252">
        <f t="shared" si="6"/>
        <v>0</v>
      </c>
      <c r="Q33" s="250"/>
      <c r="R33" s="58"/>
      <c r="T33" s="61"/>
      <c r="U33" s="61"/>
      <c r="V33" s="61"/>
      <c r="W33" s="61"/>
      <c r="X33" s="61"/>
    </row>
    <row r="34" spans="2:24" ht="18.75" thickBot="1" x14ac:dyDescent="0.3">
      <c r="B34" s="249" t="s">
        <v>210</v>
      </c>
      <c r="C34" s="161">
        <f>مبانى!D19</f>
        <v>0</v>
      </c>
      <c r="D34" s="144">
        <f t="shared" si="10"/>
        <v>0</v>
      </c>
      <c r="E34" s="143">
        <f t="shared" si="10"/>
        <v>0</v>
      </c>
      <c r="F34" s="143">
        <f t="shared" si="10"/>
        <v>0</v>
      </c>
      <c r="G34" s="143">
        <v>0.1</v>
      </c>
      <c r="H34" s="143">
        <v>0.1</v>
      </c>
      <c r="I34" s="143">
        <v>0.1</v>
      </c>
      <c r="J34" s="143">
        <v>0.05</v>
      </c>
      <c r="K34" s="251">
        <f t="shared" si="9"/>
        <v>0</v>
      </c>
      <c r="L34" s="59"/>
      <c r="M34" s="224" t="str">
        <f t="shared" si="5"/>
        <v>ش12</v>
      </c>
      <c r="N34" s="228">
        <f>مبانى!D32</f>
        <v>0</v>
      </c>
      <c r="O34" s="252">
        <f t="shared" si="6"/>
        <v>0</v>
      </c>
      <c r="P34" s="252">
        <f t="shared" si="6"/>
        <v>0</v>
      </c>
      <c r="Q34" s="250">
        <f>P34*O34*N34</f>
        <v>0</v>
      </c>
      <c r="R34" s="58"/>
      <c r="T34" s="61"/>
      <c r="U34" s="61"/>
      <c r="V34" s="61"/>
      <c r="W34" s="61"/>
      <c r="X34" s="61"/>
    </row>
    <row r="35" spans="2:24" ht="18.75" thickBot="1" x14ac:dyDescent="0.3">
      <c r="B35" s="249" t="s">
        <v>211</v>
      </c>
      <c r="C35" s="189">
        <f>مبانى!D20</f>
        <v>0</v>
      </c>
      <c r="D35" s="146">
        <f t="shared" si="10"/>
        <v>0</v>
      </c>
      <c r="E35" s="145">
        <f t="shared" si="10"/>
        <v>0</v>
      </c>
      <c r="F35" s="145">
        <f t="shared" si="10"/>
        <v>0</v>
      </c>
      <c r="G35" s="145">
        <v>0.1</v>
      </c>
      <c r="H35" s="145">
        <v>0.1</v>
      </c>
      <c r="I35" s="145">
        <v>0.1</v>
      </c>
      <c r="J35" s="145">
        <v>0.05</v>
      </c>
      <c r="K35" s="251">
        <f t="shared" si="9"/>
        <v>0</v>
      </c>
      <c r="L35" s="59"/>
      <c r="M35" s="224" t="str">
        <f t="shared" si="5"/>
        <v>ش13</v>
      </c>
      <c r="N35" s="288">
        <f>مبانى!D33</f>
        <v>0</v>
      </c>
      <c r="O35" s="289">
        <f t="shared" si="6"/>
        <v>0</v>
      </c>
      <c r="P35" s="289">
        <f t="shared" si="6"/>
        <v>0</v>
      </c>
      <c r="Q35" s="145">
        <f>P35*O35*N35</f>
        <v>0</v>
      </c>
      <c r="R35" s="58"/>
      <c r="T35" s="61"/>
      <c r="U35" s="61"/>
      <c r="V35" s="61"/>
      <c r="W35" s="61"/>
      <c r="X35" s="61"/>
    </row>
    <row r="36" spans="2:24" ht="18.75" thickBot="1" x14ac:dyDescent="0.3">
      <c r="B36" s="56"/>
      <c r="C36" s="56"/>
      <c r="D36" s="56"/>
      <c r="E36" s="56"/>
      <c r="F36" s="56"/>
      <c r="G36" s="56"/>
      <c r="H36" s="56"/>
      <c r="I36" s="56"/>
      <c r="J36" s="56"/>
      <c r="K36" s="196">
        <f>SUM(K23:K35)</f>
        <v>0</v>
      </c>
      <c r="L36" s="59"/>
      <c r="M36" s="61"/>
      <c r="N36" s="188"/>
      <c r="O36" s="61"/>
      <c r="P36" s="61"/>
      <c r="Q36" s="225">
        <f>SUM(Q23:Q35)</f>
        <v>0</v>
      </c>
      <c r="T36" s="61"/>
      <c r="U36" s="61"/>
      <c r="V36" s="61"/>
      <c r="W36" s="61"/>
      <c r="X36" s="61"/>
    </row>
    <row r="37" spans="2:24" ht="21" thickBot="1" x14ac:dyDescent="0.35">
      <c r="B37" s="56"/>
      <c r="C37" s="56"/>
      <c r="D37" s="194" t="s">
        <v>170</v>
      </c>
      <c r="E37" s="195" t="s">
        <v>85</v>
      </c>
      <c r="F37" s="56"/>
      <c r="G37" s="56"/>
      <c r="H37" s="56"/>
      <c r="I37" s="56"/>
      <c r="J37" s="56"/>
      <c r="K37" s="57"/>
      <c r="L37" s="51"/>
      <c r="M37" s="51"/>
      <c r="N37" s="51"/>
      <c r="O37" s="51"/>
      <c r="P37" s="51"/>
      <c r="R37" s="58"/>
      <c r="T37" s="60"/>
      <c r="U37" s="60"/>
      <c r="V37" s="60"/>
      <c r="W37" s="60"/>
      <c r="X37" s="60"/>
    </row>
    <row r="38" spans="2:24" ht="18.75" thickBot="1" x14ac:dyDescent="0.3">
      <c r="B38" s="56"/>
      <c r="C38" s="56"/>
      <c r="D38" s="56"/>
      <c r="E38" s="56"/>
      <c r="F38" s="56"/>
      <c r="G38" s="249" t="s">
        <v>186</v>
      </c>
      <c r="H38" s="249" t="s">
        <v>186</v>
      </c>
      <c r="I38" s="56"/>
      <c r="J38" s="56"/>
      <c r="K38" s="196" t="s">
        <v>173</v>
      </c>
      <c r="L38" s="51"/>
      <c r="R38" s="58"/>
      <c r="T38" s="60"/>
      <c r="U38" s="60"/>
      <c r="V38" s="60"/>
      <c r="W38" s="60"/>
      <c r="X38" s="60"/>
    </row>
    <row r="39" spans="2:24" ht="18.75" thickBot="1" x14ac:dyDescent="0.3">
      <c r="B39" s="249" t="s">
        <v>5</v>
      </c>
      <c r="C39" s="249" t="s">
        <v>9</v>
      </c>
      <c r="D39" s="249" t="s">
        <v>174</v>
      </c>
      <c r="E39" s="249" t="s">
        <v>175</v>
      </c>
      <c r="F39" s="249" t="s">
        <v>176</v>
      </c>
      <c r="G39" s="249" t="s">
        <v>177</v>
      </c>
      <c r="H39" s="249" t="s">
        <v>178</v>
      </c>
      <c r="I39" s="249" t="s">
        <v>179</v>
      </c>
      <c r="J39" s="249" t="s">
        <v>180</v>
      </c>
      <c r="K39" s="196" t="s">
        <v>34</v>
      </c>
      <c r="L39" s="51"/>
      <c r="M39" s="196" t="s">
        <v>5</v>
      </c>
      <c r="N39" s="196" t="s">
        <v>9</v>
      </c>
      <c r="O39" s="196" t="s">
        <v>0</v>
      </c>
      <c r="P39" s="196" t="s">
        <v>34</v>
      </c>
      <c r="Q39" s="196" t="s">
        <v>101</v>
      </c>
      <c r="R39" s="58"/>
      <c r="T39" s="60"/>
      <c r="U39" s="60"/>
      <c r="V39" s="60"/>
      <c r="W39" s="60"/>
      <c r="X39" s="60"/>
    </row>
    <row r="40" spans="2:24" ht="18.75" thickBot="1" x14ac:dyDescent="0.3">
      <c r="B40" s="249" t="s">
        <v>90</v>
      </c>
      <c r="C40" s="187">
        <f>مبانى!E8</f>
        <v>0</v>
      </c>
      <c r="D40" s="141">
        <f t="shared" ref="D40:F47" si="11">D23</f>
        <v>0</v>
      </c>
      <c r="E40" s="141">
        <f t="shared" si="11"/>
        <v>0</v>
      </c>
      <c r="F40" s="141">
        <f t="shared" si="11"/>
        <v>0</v>
      </c>
      <c r="G40" s="141">
        <v>0.1</v>
      </c>
      <c r="H40" s="141">
        <v>0.1</v>
      </c>
      <c r="I40" s="141">
        <v>0.1</v>
      </c>
      <c r="J40" s="141">
        <v>0.05</v>
      </c>
      <c r="K40" s="229">
        <f>C40*(D40+E40+F40+G40+H40+I40+(2*J40))</f>
        <v>0</v>
      </c>
      <c r="L40" s="51"/>
      <c r="M40" s="224" t="str">
        <f t="shared" ref="M40:M52" si="12">M6</f>
        <v>ش1</v>
      </c>
      <c r="N40" s="187">
        <f>مبانى!E21</f>
        <v>0</v>
      </c>
      <c r="O40" s="287">
        <f t="shared" ref="O40:P52" si="13">O6</f>
        <v>0</v>
      </c>
      <c r="P40" s="287">
        <f t="shared" si="13"/>
        <v>0</v>
      </c>
      <c r="Q40" s="141">
        <f>P40*O40*N40</f>
        <v>0</v>
      </c>
      <c r="R40" s="58"/>
    </row>
    <row r="41" spans="2:24" ht="18.75" thickBot="1" x14ac:dyDescent="0.3">
      <c r="B41" s="249" t="s">
        <v>91</v>
      </c>
      <c r="C41" s="161">
        <f>مبانى!E9</f>
        <v>0</v>
      </c>
      <c r="D41" s="143">
        <f t="shared" si="11"/>
        <v>0</v>
      </c>
      <c r="E41" s="143">
        <f t="shared" si="11"/>
        <v>0</v>
      </c>
      <c r="F41" s="143">
        <f t="shared" si="11"/>
        <v>0</v>
      </c>
      <c r="G41" s="143">
        <v>0.1</v>
      </c>
      <c r="H41" s="143">
        <v>0.1</v>
      </c>
      <c r="I41" s="143">
        <v>0.1</v>
      </c>
      <c r="J41" s="143">
        <v>0.05</v>
      </c>
      <c r="K41" s="148">
        <f t="shared" ref="K41:K46" si="14">C41*(D41+E41+F41+G41+H41+I41+(2*J41))</f>
        <v>0</v>
      </c>
      <c r="L41" s="51"/>
      <c r="M41" s="224" t="str">
        <f t="shared" si="12"/>
        <v>ش2</v>
      </c>
      <c r="N41" s="161">
        <f>مبانى!E22</f>
        <v>0</v>
      </c>
      <c r="O41" s="191">
        <f t="shared" si="13"/>
        <v>0</v>
      </c>
      <c r="P41" s="191">
        <f t="shared" si="13"/>
        <v>0</v>
      </c>
      <c r="Q41" s="143">
        <f t="shared" ref="Q41:Q47" si="15">P41*O41*N41</f>
        <v>0</v>
      </c>
      <c r="R41" s="58"/>
    </row>
    <row r="42" spans="2:24" ht="18.75" thickBot="1" x14ac:dyDescent="0.3">
      <c r="B42" s="249" t="s">
        <v>92</v>
      </c>
      <c r="C42" s="161">
        <f>مبانى!E10</f>
        <v>0</v>
      </c>
      <c r="D42" s="143">
        <f t="shared" si="11"/>
        <v>0</v>
      </c>
      <c r="E42" s="143">
        <f t="shared" si="11"/>
        <v>0</v>
      </c>
      <c r="F42" s="143">
        <f t="shared" si="11"/>
        <v>0</v>
      </c>
      <c r="G42" s="143">
        <v>0.1</v>
      </c>
      <c r="H42" s="143">
        <v>0.1</v>
      </c>
      <c r="I42" s="143">
        <v>0.1</v>
      </c>
      <c r="J42" s="143">
        <v>0.05</v>
      </c>
      <c r="K42" s="148">
        <f t="shared" si="14"/>
        <v>0</v>
      </c>
      <c r="L42" s="51"/>
      <c r="M42" s="224" t="str">
        <f t="shared" si="12"/>
        <v>ش3</v>
      </c>
      <c r="N42" s="161">
        <f>مبانى!E23</f>
        <v>0</v>
      </c>
      <c r="O42" s="191">
        <f t="shared" si="13"/>
        <v>0</v>
      </c>
      <c r="P42" s="191">
        <f t="shared" si="13"/>
        <v>0</v>
      </c>
      <c r="Q42" s="143">
        <f t="shared" si="15"/>
        <v>0</v>
      </c>
      <c r="R42" s="58"/>
    </row>
    <row r="43" spans="2:24" ht="18.75" thickBot="1" x14ac:dyDescent="0.3">
      <c r="B43" s="249" t="s">
        <v>93</v>
      </c>
      <c r="C43" s="161">
        <f>مبانى!E11</f>
        <v>0</v>
      </c>
      <c r="D43" s="143">
        <f t="shared" si="11"/>
        <v>0</v>
      </c>
      <c r="E43" s="143">
        <f t="shared" si="11"/>
        <v>0</v>
      </c>
      <c r="F43" s="143">
        <f t="shared" si="11"/>
        <v>0</v>
      </c>
      <c r="G43" s="143">
        <v>0.1</v>
      </c>
      <c r="H43" s="143">
        <v>0.1</v>
      </c>
      <c r="I43" s="143">
        <v>0.1</v>
      </c>
      <c r="J43" s="143">
        <v>0.05</v>
      </c>
      <c r="K43" s="148">
        <f t="shared" si="14"/>
        <v>0</v>
      </c>
      <c r="L43" s="51"/>
      <c r="M43" s="224" t="str">
        <f t="shared" si="12"/>
        <v>ش4</v>
      </c>
      <c r="N43" s="161">
        <f>مبانى!E24</f>
        <v>0</v>
      </c>
      <c r="O43" s="191">
        <f t="shared" si="13"/>
        <v>0</v>
      </c>
      <c r="P43" s="191">
        <f t="shared" si="13"/>
        <v>0</v>
      </c>
      <c r="Q43" s="143">
        <f t="shared" si="15"/>
        <v>0</v>
      </c>
      <c r="R43" s="58"/>
    </row>
    <row r="44" spans="2:24" ht="18.75" thickBot="1" x14ac:dyDescent="0.3">
      <c r="B44" s="249" t="s">
        <v>94</v>
      </c>
      <c r="C44" s="161">
        <f>مبانى!E12</f>
        <v>0</v>
      </c>
      <c r="D44" s="143">
        <f t="shared" si="11"/>
        <v>0</v>
      </c>
      <c r="E44" s="143">
        <f t="shared" si="11"/>
        <v>0</v>
      </c>
      <c r="F44" s="143">
        <f t="shared" si="11"/>
        <v>0</v>
      </c>
      <c r="G44" s="143">
        <v>0.1</v>
      </c>
      <c r="H44" s="143">
        <v>0.1</v>
      </c>
      <c r="I44" s="143">
        <v>0.1</v>
      </c>
      <c r="J44" s="143">
        <v>0.05</v>
      </c>
      <c r="K44" s="148">
        <f t="shared" si="14"/>
        <v>0</v>
      </c>
      <c r="L44" s="51"/>
      <c r="M44" s="224" t="str">
        <f t="shared" si="12"/>
        <v>ش5</v>
      </c>
      <c r="N44" s="161">
        <f>مبانى!E25</f>
        <v>0</v>
      </c>
      <c r="O44" s="191">
        <f t="shared" si="13"/>
        <v>0</v>
      </c>
      <c r="P44" s="191">
        <f t="shared" si="13"/>
        <v>0</v>
      </c>
      <c r="Q44" s="143">
        <f t="shared" si="15"/>
        <v>0</v>
      </c>
      <c r="R44" s="58"/>
    </row>
    <row r="45" spans="2:24" ht="18.75" thickBot="1" x14ac:dyDescent="0.3">
      <c r="B45" s="249" t="s">
        <v>95</v>
      </c>
      <c r="C45" s="161">
        <f>مبانى!E13</f>
        <v>0</v>
      </c>
      <c r="D45" s="143">
        <f t="shared" si="11"/>
        <v>0</v>
      </c>
      <c r="E45" s="143">
        <f t="shared" si="11"/>
        <v>0</v>
      </c>
      <c r="F45" s="143">
        <f t="shared" si="11"/>
        <v>0</v>
      </c>
      <c r="G45" s="143">
        <v>0.1</v>
      </c>
      <c r="H45" s="143">
        <v>0.1</v>
      </c>
      <c r="I45" s="143">
        <v>0.1</v>
      </c>
      <c r="J45" s="143">
        <v>0.05</v>
      </c>
      <c r="K45" s="148">
        <f t="shared" si="14"/>
        <v>0</v>
      </c>
      <c r="L45" s="51"/>
      <c r="M45" s="224" t="str">
        <f t="shared" si="12"/>
        <v>ش6</v>
      </c>
      <c r="N45" s="161">
        <f>مبانى!E26</f>
        <v>0</v>
      </c>
      <c r="O45" s="191">
        <f t="shared" si="13"/>
        <v>0</v>
      </c>
      <c r="P45" s="191">
        <f t="shared" si="13"/>
        <v>0</v>
      </c>
      <c r="Q45" s="143">
        <f t="shared" si="15"/>
        <v>0</v>
      </c>
      <c r="R45" s="58"/>
    </row>
    <row r="46" spans="2:24" ht="18.75" thickBot="1" x14ac:dyDescent="0.3">
      <c r="B46" s="249" t="s">
        <v>96</v>
      </c>
      <c r="C46" s="161">
        <f>مبانى!E14</f>
        <v>0</v>
      </c>
      <c r="D46" s="143">
        <f t="shared" si="11"/>
        <v>0</v>
      </c>
      <c r="E46" s="143">
        <f t="shared" si="11"/>
        <v>0</v>
      </c>
      <c r="F46" s="143">
        <f t="shared" si="11"/>
        <v>0</v>
      </c>
      <c r="G46" s="143">
        <v>0.1</v>
      </c>
      <c r="H46" s="143">
        <v>0.1</v>
      </c>
      <c r="I46" s="143">
        <v>0.1</v>
      </c>
      <c r="J46" s="143">
        <v>0.05</v>
      </c>
      <c r="K46" s="148">
        <f t="shared" si="14"/>
        <v>0</v>
      </c>
      <c r="L46" s="51"/>
      <c r="M46" s="224" t="str">
        <f t="shared" si="12"/>
        <v>ش7</v>
      </c>
      <c r="N46" s="161">
        <f>مبانى!E27</f>
        <v>0</v>
      </c>
      <c r="O46" s="191">
        <f t="shared" si="13"/>
        <v>0</v>
      </c>
      <c r="P46" s="191">
        <f t="shared" si="13"/>
        <v>0</v>
      </c>
      <c r="Q46" s="143">
        <f t="shared" si="15"/>
        <v>0</v>
      </c>
      <c r="R46" s="58"/>
    </row>
    <row r="47" spans="2:24" ht="18.75" thickBot="1" x14ac:dyDescent="0.3">
      <c r="B47" s="249" t="s">
        <v>97</v>
      </c>
      <c r="C47" s="161">
        <f>مبانى!E15</f>
        <v>0</v>
      </c>
      <c r="D47" s="143">
        <f t="shared" si="11"/>
        <v>0</v>
      </c>
      <c r="E47" s="143">
        <f t="shared" si="11"/>
        <v>0</v>
      </c>
      <c r="F47" s="143">
        <f t="shared" si="11"/>
        <v>0</v>
      </c>
      <c r="G47" s="143">
        <v>0.1</v>
      </c>
      <c r="H47" s="143">
        <v>0.1</v>
      </c>
      <c r="I47" s="143">
        <v>0.1</v>
      </c>
      <c r="J47" s="143">
        <v>0.05</v>
      </c>
      <c r="K47" s="251">
        <f t="shared" ref="K47:K52" si="16">C47*(D47+E47+F47+G47+H47+I47+(2*J47))</f>
        <v>0</v>
      </c>
      <c r="L47" s="59"/>
      <c r="M47" s="224" t="str">
        <f t="shared" si="12"/>
        <v>ش8</v>
      </c>
      <c r="N47" s="161">
        <f>مبانى!E28</f>
        <v>0</v>
      </c>
      <c r="O47" s="191">
        <f t="shared" si="13"/>
        <v>0</v>
      </c>
      <c r="P47" s="191">
        <f t="shared" si="13"/>
        <v>0</v>
      </c>
      <c r="Q47" s="143">
        <f t="shared" si="15"/>
        <v>0</v>
      </c>
      <c r="R47" s="58"/>
    </row>
    <row r="48" spans="2:24" ht="18.75" thickBot="1" x14ac:dyDescent="0.3">
      <c r="B48" s="249" t="s">
        <v>98</v>
      </c>
      <c r="C48" s="161">
        <f>مبانى!E16</f>
        <v>0</v>
      </c>
      <c r="D48" s="143">
        <f t="shared" ref="D48:F52" si="17">D31</f>
        <v>0</v>
      </c>
      <c r="E48" s="143">
        <f t="shared" si="17"/>
        <v>0</v>
      </c>
      <c r="F48" s="143">
        <f t="shared" si="17"/>
        <v>0</v>
      </c>
      <c r="G48" s="143">
        <v>0.1</v>
      </c>
      <c r="H48" s="143">
        <v>0.1</v>
      </c>
      <c r="I48" s="143">
        <v>0.1</v>
      </c>
      <c r="J48" s="143">
        <v>0.05</v>
      </c>
      <c r="K48" s="251">
        <f t="shared" si="16"/>
        <v>0</v>
      </c>
      <c r="L48" s="59"/>
      <c r="M48" s="224" t="str">
        <f t="shared" si="12"/>
        <v>ش9</v>
      </c>
      <c r="N48" s="161">
        <f>مبانى!E29</f>
        <v>0</v>
      </c>
      <c r="O48" s="191">
        <f t="shared" si="13"/>
        <v>0</v>
      </c>
      <c r="P48" s="191">
        <f t="shared" si="13"/>
        <v>0</v>
      </c>
      <c r="Q48" s="143">
        <f>P48*O48*N48</f>
        <v>0</v>
      </c>
      <c r="R48" s="58"/>
    </row>
    <row r="49" spans="2:18" ht="18.75" thickBot="1" x14ac:dyDescent="0.3">
      <c r="B49" s="249" t="s">
        <v>99</v>
      </c>
      <c r="C49" s="161">
        <f>مبانى!E17</f>
        <v>0</v>
      </c>
      <c r="D49" s="143">
        <f t="shared" si="17"/>
        <v>0</v>
      </c>
      <c r="E49" s="143">
        <f t="shared" si="17"/>
        <v>0</v>
      </c>
      <c r="F49" s="143">
        <f t="shared" si="17"/>
        <v>0</v>
      </c>
      <c r="G49" s="143">
        <v>0.1</v>
      </c>
      <c r="H49" s="143">
        <v>0.1</v>
      </c>
      <c r="I49" s="143">
        <v>0.1</v>
      </c>
      <c r="J49" s="143">
        <v>0.05</v>
      </c>
      <c r="K49" s="251">
        <f t="shared" si="16"/>
        <v>0</v>
      </c>
      <c r="L49" s="59"/>
      <c r="M49" s="224" t="str">
        <f t="shared" si="12"/>
        <v>ش10</v>
      </c>
      <c r="N49" s="161">
        <f>مبانى!E30</f>
        <v>0</v>
      </c>
      <c r="O49" s="191">
        <f t="shared" si="13"/>
        <v>0</v>
      </c>
      <c r="P49" s="191">
        <f t="shared" si="13"/>
        <v>0</v>
      </c>
      <c r="Q49" s="143">
        <f>P49*O49*N49</f>
        <v>0</v>
      </c>
      <c r="R49" s="58"/>
    </row>
    <row r="50" spans="2:18" ht="18.75" thickBot="1" x14ac:dyDescent="0.3">
      <c r="B50" s="249" t="s">
        <v>100</v>
      </c>
      <c r="C50" s="161">
        <f>مبانى!E18</f>
        <v>0</v>
      </c>
      <c r="D50" s="143">
        <f t="shared" si="17"/>
        <v>0</v>
      </c>
      <c r="E50" s="143">
        <f t="shared" si="17"/>
        <v>0</v>
      </c>
      <c r="F50" s="143">
        <f t="shared" si="17"/>
        <v>0</v>
      </c>
      <c r="G50" s="143">
        <v>0.1</v>
      </c>
      <c r="H50" s="143">
        <v>0.1</v>
      </c>
      <c r="I50" s="143">
        <v>0.1</v>
      </c>
      <c r="J50" s="143">
        <v>0.05</v>
      </c>
      <c r="K50" s="251">
        <f t="shared" si="16"/>
        <v>0</v>
      </c>
      <c r="L50" s="59"/>
      <c r="M50" s="224" t="str">
        <f t="shared" si="12"/>
        <v>ش11</v>
      </c>
      <c r="N50" s="161">
        <f>مبانى!E31</f>
        <v>0</v>
      </c>
      <c r="O50" s="191">
        <f t="shared" si="13"/>
        <v>0</v>
      </c>
      <c r="P50" s="191">
        <f t="shared" si="13"/>
        <v>0</v>
      </c>
      <c r="Q50" s="143">
        <f>P50*O50*N50</f>
        <v>0</v>
      </c>
      <c r="R50" s="58"/>
    </row>
    <row r="51" spans="2:18" ht="18.75" thickBot="1" x14ac:dyDescent="0.3">
      <c r="B51" s="249" t="s">
        <v>210</v>
      </c>
      <c r="C51" s="161">
        <f>مبانى!E19</f>
        <v>0</v>
      </c>
      <c r="D51" s="143">
        <f t="shared" si="17"/>
        <v>0</v>
      </c>
      <c r="E51" s="143">
        <f t="shared" si="17"/>
        <v>0</v>
      </c>
      <c r="F51" s="143">
        <f t="shared" si="17"/>
        <v>0</v>
      </c>
      <c r="G51" s="143">
        <v>0.1</v>
      </c>
      <c r="H51" s="143">
        <v>0.1</v>
      </c>
      <c r="I51" s="143">
        <v>0.1</v>
      </c>
      <c r="J51" s="143">
        <v>0.05</v>
      </c>
      <c r="K51" s="251">
        <f t="shared" si="16"/>
        <v>0</v>
      </c>
      <c r="L51" s="59"/>
      <c r="M51" s="224" t="str">
        <f t="shared" si="12"/>
        <v>ش12</v>
      </c>
      <c r="N51" s="161">
        <f>مبانى!E32</f>
        <v>0</v>
      </c>
      <c r="O51" s="191">
        <f t="shared" si="13"/>
        <v>0</v>
      </c>
      <c r="P51" s="191">
        <f t="shared" si="13"/>
        <v>0</v>
      </c>
      <c r="Q51" s="143">
        <f>P51*O51*N51</f>
        <v>0</v>
      </c>
      <c r="R51" s="58"/>
    </row>
    <row r="52" spans="2:18" ht="18.75" thickBot="1" x14ac:dyDescent="0.3">
      <c r="B52" s="249" t="s">
        <v>211</v>
      </c>
      <c r="C52" s="189">
        <f>مبانى!E20</f>
        <v>0</v>
      </c>
      <c r="D52" s="145">
        <f t="shared" si="17"/>
        <v>0</v>
      </c>
      <c r="E52" s="145">
        <f t="shared" si="17"/>
        <v>0</v>
      </c>
      <c r="F52" s="145">
        <f t="shared" si="17"/>
        <v>0</v>
      </c>
      <c r="G52" s="145">
        <v>0.1</v>
      </c>
      <c r="H52" s="145">
        <v>0.1</v>
      </c>
      <c r="I52" s="145">
        <v>0.1</v>
      </c>
      <c r="J52" s="145">
        <v>0.05</v>
      </c>
      <c r="K52" s="251">
        <f t="shared" si="16"/>
        <v>0</v>
      </c>
      <c r="L52" s="59"/>
      <c r="M52" s="224" t="str">
        <f t="shared" si="12"/>
        <v>ش13</v>
      </c>
      <c r="N52" s="189">
        <f>مبانى!E33</f>
        <v>0</v>
      </c>
      <c r="O52" s="190">
        <f t="shared" si="13"/>
        <v>0</v>
      </c>
      <c r="P52" s="190">
        <f t="shared" si="13"/>
        <v>0</v>
      </c>
      <c r="Q52" s="145">
        <f>P52*O52*N52</f>
        <v>0</v>
      </c>
      <c r="R52" s="58"/>
    </row>
    <row r="53" spans="2:18" ht="18.75" thickBot="1" x14ac:dyDescent="0.3">
      <c r="B53" s="56"/>
      <c r="C53" s="56"/>
      <c r="D53" s="56"/>
      <c r="E53" s="56"/>
      <c r="F53" s="56"/>
      <c r="G53" s="56"/>
      <c r="H53" s="56"/>
      <c r="I53" s="56"/>
      <c r="J53" s="56"/>
      <c r="K53" s="196">
        <f>SUM(K40:K52)</f>
        <v>0</v>
      </c>
      <c r="L53" s="59"/>
      <c r="M53" s="51"/>
      <c r="N53" s="51"/>
      <c r="O53" s="51"/>
      <c r="P53" s="51"/>
      <c r="Q53" s="225">
        <f>SUM(Q40:Q52)</f>
        <v>0</v>
      </c>
      <c r="R53" s="58"/>
    </row>
    <row r="54" spans="2:18" ht="21" thickBot="1" x14ac:dyDescent="0.35">
      <c r="B54" s="56"/>
      <c r="C54" s="56"/>
      <c r="D54" s="194" t="s">
        <v>170</v>
      </c>
      <c r="E54" s="195" t="s">
        <v>139</v>
      </c>
      <c r="F54" s="56"/>
      <c r="G54" s="56"/>
      <c r="H54" s="56"/>
      <c r="I54" s="56"/>
      <c r="J54" s="56"/>
      <c r="K54" s="57"/>
      <c r="L54" s="51"/>
      <c r="M54" s="51"/>
      <c r="N54" s="51"/>
      <c r="O54" s="51"/>
      <c r="P54" s="51"/>
      <c r="R54" s="58"/>
    </row>
    <row r="55" spans="2:18" ht="18.75" thickBot="1" x14ac:dyDescent="0.3">
      <c r="B55" s="56"/>
      <c r="C55" s="56"/>
      <c r="D55" s="56"/>
      <c r="E55" s="56"/>
      <c r="F55" s="56"/>
      <c r="G55" s="249" t="s">
        <v>172</v>
      </c>
      <c r="H55" s="249" t="s">
        <v>172</v>
      </c>
      <c r="I55" s="56"/>
      <c r="J55" s="56"/>
      <c r="K55" s="196" t="s">
        <v>173</v>
      </c>
      <c r="L55" s="51"/>
      <c r="R55" s="58"/>
    </row>
    <row r="56" spans="2:18" ht="18.75" thickBot="1" x14ac:dyDescent="0.3">
      <c r="B56" s="249" t="s">
        <v>5</v>
      </c>
      <c r="C56" s="249" t="s">
        <v>9</v>
      </c>
      <c r="D56" s="249" t="s">
        <v>174</v>
      </c>
      <c r="E56" s="249" t="s">
        <v>175</v>
      </c>
      <c r="F56" s="249" t="s">
        <v>176</v>
      </c>
      <c r="G56" s="249" t="s">
        <v>177</v>
      </c>
      <c r="H56" s="249" t="s">
        <v>178</v>
      </c>
      <c r="I56" s="249" t="s">
        <v>179</v>
      </c>
      <c r="J56" s="249" t="s">
        <v>180</v>
      </c>
      <c r="K56" s="196" t="s">
        <v>34</v>
      </c>
      <c r="L56" s="51"/>
      <c r="M56" s="196" t="s">
        <v>5</v>
      </c>
      <c r="N56" s="196" t="s">
        <v>9</v>
      </c>
      <c r="O56" s="196" t="s">
        <v>0</v>
      </c>
      <c r="P56" s="196" t="s">
        <v>34</v>
      </c>
      <c r="Q56" s="196" t="s">
        <v>101</v>
      </c>
      <c r="R56" s="58"/>
    </row>
    <row r="57" spans="2:18" ht="18.75" thickBot="1" x14ac:dyDescent="0.3">
      <c r="B57" s="249" t="s">
        <v>90</v>
      </c>
      <c r="C57" s="187">
        <f>مبانى!F8</f>
        <v>0</v>
      </c>
      <c r="D57" s="141">
        <f t="shared" ref="D57:F64" si="18">D40</f>
        <v>0</v>
      </c>
      <c r="E57" s="141">
        <f t="shared" si="18"/>
        <v>0</v>
      </c>
      <c r="F57" s="141">
        <f t="shared" si="18"/>
        <v>0</v>
      </c>
      <c r="G57" s="141">
        <v>0.1</v>
      </c>
      <c r="H57" s="141">
        <v>0.1</v>
      </c>
      <c r="I57" s="141">
        <v>0.1</v>
      </c>
      <c r="J57" s="141">
        <v>0.05</v>
      </c>
      <c r="K57" s="229">
        <f>C57*(D57+E57+F57+G57+H57+I57+(2*J57))</f>
        <v>0</v>
      </c>
      <c r="L57" s="51"/>
      <c r="M57" s="224" t="str">
        <f t="shared" ref="M57:M69" si="19">M6</f>
        <v>ش1</v>
      </c>
      <c r="N57" s="187">
        <f>مبانى!F21</f>
        <v>0</v>
      </c>
      <c r="O57" s="287">
        <f t="shared" ref="O57:P69" si="20">O6</f>
        <v>0</v>
      </c>
      <c r="P57" s="287">
        <f t="shared" si="20"/>
        <v>0</v>
      </c>
      <c r="Q57" s="141">
        <f>P57*O57*N57</f>
        <v>0</v>
      </c>
      <c r="R57" s="58"/>
    </row>
    <row r="58" spans="2:18" ht="18.75" thickBot="1" x14ac:dyDescent="0.3">
      <c r="B58" s="249" t="s">
        <v>91</v>
      </c>
      <c r="C58" s="161">
        <f>مبانى!F9</f>
        <v>0</v>
      </c>
      <c r="D58" s="143">
        <f t="shared" si="18"/>
        <v>0</v>
      </c>
      <c r="E58" s="143">
        <f t="shared" si="18"/>
        <v>0</v>
      </c>
      <c r="F58" s="143">
        <f t="shared" si="18"/>
        <v>0</v>
      </c>
      <c r="G58" s="143">
        <v>0.1</v>
      </c>
      <c r="H58" s="143">
        <v>0.1</v>
      </c>
      <c r="I58" s="143">
        <v>0.1</v>
      </c>
      <c r="J58" s="143">
        <v>0.05</v>
      </c>
      <c r="K58" s="148">
        <f t="shared" ref="K58:K63" si="21">C58*(D58+E58+F58+G58+H58+I58+(2*J58))</f>
        <v>0</v>
      </c>
      <c r="L58" s="51"/>
      <c r="M58" s="224" t="str">
        <f t="shared" si="19"/>
        <v>ش2</v>
      </c>
      <c r="N58" s="161">
        <f>مبانى!F22</f>
        <v>0</v>
      </c>
      <c r="O58" s="191">
        <f t="shared" si="20"/>
        <v>0</v>
      </c>
      <c r="P58" s="191">
        <f t="shared" si="20"/>
        <v>0</v>
      </c>
      <c r="Q58" s="143">
        <f t="shared" ref="Q58:Q64" si="22">P58*O58*N58</f>
        <v>0</v>
      </c>
      <c r="R58" s="58"/>
    </row>
    <row r="59" spans="2:18" ht="18.75" thickBot="1" x14ac:dyDescent="0.3">
      <c r="B59" s="249" t="s">
        <v>92</v>
      </c>
      <c r="C59" s="161">
        <f>مبانى!F10</f>
        <v>0</v>
      </c>
      <c r="D59" s="143">
        <f t="shared" si="18"/>
        <v>0</v>
      </c>
      <c r="E59" s="143">
        <f t="shared" si="18"/>
        <v>0</v>
      </c>
      <c r="F59" s="143">
        <f t="shared" si="18"/>
        <v>0</v>
      </c>
      <c r="G59" s="143">
        <v>0.1</v>
      </c>
      <c r="H59" s="143">
        <v>0.1</v>
      </c>
      <c r="I59" s="143">
        <v>0.1</v>
      </c>
      <c r="J59" s="143">
        <v>0.05</v>
      </c>
      <c r="K59" s="148">
        <f t="shared" si="21"/>
        <v>0</v>
      </c>
      <c r="L59" s="51"/>
      <c r="M59" s="224" t="str">
        <f t="shared" si="19"/>
        <v>ش3</v>
      </c>
      <c r="N59" s="161">
        <f>مبانى!F23</f>
        <v>0</v>
      </c>
      <c r="O59" s="191">
        <f t="shared" si="20"/>
        <v>0</v>
      </c>
      <c r="P59" s="191">
        <f t="shared" si="20"/>
        <v>0</v>
      </c>
      <c r="Q59" s="143">
        <f t="shared" si="22"/>
        <v>0</v>
      </c>
      <c r="R59" s="58"/>
    </row>
    <row r="60" spans="2:18" ht="18.75" thickBot="1" x14ac:dyDescent="0.3">
      <c r="B60" s="249" t="s">
        <v>93</v>
      </c>
      <c r="C60" s="161">
        <f>مبانى!F11</f>
        <v>0</v>
      </c>
      <c r="D60" s="143">
        <f t="shared" si="18"/>
        <v>0</v>
      </c>
      <c r="E60" s="143">
        <f t="shared" si="18"/>
        <v>0</v>
      </c>
      <c r="F60" s="143">
        <f t="shared" si="18"/>
        <v>0</v>
      </c>
      <c r="G60" s="143">
        <v>0.1</v>
      </c>
      <c r="H60" s="143">
        <v>0.1</v>
      </c>
      <c r="I60" s="143">
        <v>0.1</v>
      </c>
      <c r="J60" s="143">
        <v>0.05</v>
      </c>
      <c r="K60" s="148">
        <f t="shared" si="21"/>
        <v>0</v>
      </c>
      <c r="L60" s="51"/>
      <c r="M60" s="224" t="str">
        <f t="shared" si="19"/>
        <v>ش4</v>
      </c>
      <c r="N60" s="161">
        <f>مبانى!F24</f>
        <v>0</v>
      </c>
      <c r="O60" s="191">
        <f t="shared" si="20"/>
        <v>0</v>
      </c>
      <c r="P60" s="191">
        <f t="shared" si="20"/>
        <v>0</v>
      </c>
      <c r="Q60" s="143">
        <f t="shared" si="22"/>
        <v>0</v>
      </c>
      <c r="R60" s="58"/>
    </row>
    <row r="61" spans="2:18" ht="18.75" thickBot="1" x14ac:dyDescent="0.3">
      <c r="B61" s="249" t="s">
        <v>94</v>
      </c>
      <c r="C61" s="161">
        <f>مبانى!F12</f>
        <v>0</v>
      </c>
      <c r="D61" s="143">
        <f t="shared" si="18"/>
        <v>0</v>
      </c>
      <c r="E61" s="143">
        <f t="shared" si="18"/>
        <v>0</v>
      </c>
      <c r="F61" s="143">
        <f t="shared" si="18"/>
        <v>0</v>
      </c>
      <c r="G61" s="143">
        <v>0.1</v>
      </c>
      <c r="H61" s="143">
        <v>0.1</v>
      </c>
      <c r="I61" s="143">
        <v>0.1</v>
      </c>
      <c r="J61" s="143">
        <v>0.05</v>
      </c>
      <c r="K61" s="148">
        <f t="shared" si="21"/>
        <v>0</v>
      </c>
      <c r="L61" s="51"/>
      <c r="M61" s="224" t="str">
        <f t="shared" si="19"/>
        <v>ش5</v>
      </c>
      <c r="N61" s="161">
        <f>مبانى!F25</f>
        <v>0</v>
      </c>
      <c r="O61" s="191">
        <f t="shared" si="20"/>
        <v>0</v>
      </c>
      <c r="P61" s="191">
        <f t="shared" si="20"/>
        <v>0</v>
      </c>
      <c r="Q61" s="143">
        <f t="shared" si="22"/>
        <v>0</v>
      </c>
      <c r="R61" s="58"/>
    </row>
    <row r="62" spans="2:18" ht="18.75" thickBot="1" x14ac:dyDescent="0.3">
      <c r="B62" s="249" t="s">
        <v>95</v>
      </c>
      <c r="C62" s="161">
        <f>مبانى!F13</f>
        <v>0</v>
      </c>
      <c r="D62" s="143">
        <f t="shared" si="18"/>
        <v>0</v>
      </c>
      <c r="E62" s="143">
        <f t="shared" si="18"/>
        <v>0</v>
      </c>
      <c r="F62" s="143">
        <f t="shared" si="18"/>
        <v>0</v>
      </c>
      <c r="G62" s="143">
        <v>0.1</v>
      </c>
      <c r="H62" s="143">
        <v>0.1</v>
      </c>
      <c r="I62" s="143">
        <v>0.1</v>
      </c>
      <c r="J62" s="143">
        <v>0.05</v>
      </c>
      <c r="K62" s="148">
        <f t="shared" si="21"/>
        <v>0</v>
      </c>
      <c r="L62" s="51"/>
      <c r="M62" s="224" t="str">
        <f t="shared" si="19"/>
        <v>ش6</v>
      </c>
      <c r="N62" s="161">
        <f>مبانى!F26</f>
        <v>0</v>
      </c>
      <c r="O62" s="191">
        <f t="shared" si="20"/>
        <v>0</v>
      </c>
      <c r="P62" s="191">
        <f t="shared" si="20"/>
        <v>0</v>
      </c>
      <c r="Q62" s="143">
        <f t="shared" si="22"/>
        <v>0</v>
      </c>
      <c r="R62" s="58"/>
    </row>
    <row r="63" spans="2:18" ht="18.75" thickBot="1" x14ac:dyDescent="0.3">
      <c r="B63" s="249" t="s">
        <v>96</v>
      </c>
      <c r="C63" s="161">
        <f>مبانى!F14</f>
        <v>0</v>
      </c>
      <c r="D63" s="143">
        <f t="shared" si="18"/>
        <v>0</v>
      </c>
      <c r="E63" s="143">
        <f t="shared" si="18"/>
        <v>0</v>
      </c>
      <c r="F63" s="143">
        <f t="shared" si="18"/>
        <v>0</v>
      </c>
      <c r="G63" s="143">
        <v>0.1</v>
      </c>
      <c r="H63" s="143">
        <v>0.1</v>
      </c>
      <c r="I63" s="143">
        <v>0.1</v>
      </c>
      <c r="J63" s="143">
        <v>0.05</v>
      </c>
      <c r="K63" s="148">
        <f t="shared" si="21"/>
        <v>0</v>
      </c>
      <c r="L63" s="51"/>
      <c r="M63" s="224" t="str">
        <f t="shared" si="19"/>
        <v>ش7</v>
      </c>
      <c r="N63" s="161">
        <f>مبانى!F27</f>
        <v>0</v>
      </c>
      <c r="O63" s="191">
        <f t="shared" si="20"/>
        <v>0</v>
      </c>
      <c r="P63" s="191">
        <f t="shared" si="20"/>
        <v>0</v>
      </c>
      <c r="Q63" s="143">
        <f t="shared" si="22"/>
        <v>0</v>
      </c>
      <c r="R63" s="58"/>
    </row>
    <row r="64" spans="2:18" ht="18.75" thickBot="1" x14ac:dyDescent="0.3">
      <c r="B64" s="249" t="s">
        <v>97</v>
      </c>
      <c r="C64" s="161">
        <f>مبانى!F15</f>
        <v>0</v>
      </c>
      <c r="D64" s="143">
        <f t="shared" si="18"/>
        <v>0</v>
      </c>
      <c r="E64" s="143">
        <f t="shared" si="18"/>
        <v>0</v>
      </c>
      <c r="F64" s="143">
        <f t="shared" si="18"/>
        <v>0</v>
      </c>
      <c r="G64" s="143">
        <v>0.1</v>
      </c>
      <c r="H64" s="143">
        <v>0.1</v>
      </c>
      <c r="I64" s="143">
        <v>0.1</v>
      </c>
      <c r="J64" s="143">
        <v>0.05</v>
      </c>
      <c r="K64" s="251">
        <f t="shared" ref="K64:K69" si="23">C64*(D64+E64+F64+G64+H64+I64+(2*J64))</f>
        <v>0</v>
      </c>
      <c r="L64" s="59"/>
      <c r="M64" s="224" t="str">
        <f t="shared" si="19"/>
        <v>ش8</v>
      </c>
      <c r="N64" s="161">
        <f>مبانى!F28</f>
        <v>0</v>
      </c>
      <c r="O64" s="191">
        <f t="shared" si="20"/>
        <v>0</v>
      </c>
      <c r="P64" s="191">
        <f t="shared" si="20"/>
        <v>0</v>
      </c>
      <c r="Q64" s="143">
        <f t="shared" si="22"/>
        <v>0</v>
      </c>
      <c r="R64" s="58"/>
    </row>
    <row r="65" spans="2:18" ht="18.75" thickBot="1" x14ac:dyDescent="0.3">
      <c r="B65" s="249" t="s">
        <v>98</v>
      </c>
      <c r="C65" s="161">
        <f>مبانى!F16</f>
        <v>0</v>
      </c>
      <c r="D65" s="143">
        <f t="shared" ref="D65:F69" si="24">D48</f>
        <v>0</v>
      </c>
      <c r="E65" s="143">
        <f t="shared" si="24"/>
        <v>0</v>
      </c>
      <c r="F65" s="143">
        <f t="shared" si="24"/>
        <v>0</v>
      </c>
      <c r="G65" s="143">
        <v>0.1</v>
      </c>
      <c r="H65" s="143">
        <v>0.1</v>
      </c>
      <c r="I65" s="143">
        <v>0.1</v>
      </c>
      <c r="J65" s="143">
        <v>0.05</v>
      </c>
      <c r="K65" s="251">
        <f t="shared" si="23"/>
        <v>0</v>
      </c>
      <c r="L65" s="59"/>
      <c r="M65" s="224" t="str">
        <f t="shared" si="19"/>
        <v>ش9</v>
      </c>
      <c r="N65" s="161">
        <f>مبانى!F29</f>
        <v>0</v>
      </c>
      <c r="O65" s="191">
        <f t="shared" si="20"/>
        <v>0</v>
      </c>
      <c r="P65" s="191">
        <f t="shared" si="20"/>
        <v>0</v>
      </c>
      <c r="Q65" s="143">
        <f>P65*O65*N65</f>
        <v>0</v>
      </c>
      <c r="R65" s="58"/>
    </row>
    <row r="66" spans="2:18" ht="18.75" thickBot="1" x14ac:dyDescent="0.3">
      <c r="B66" s="249" t="s">
        <v>99</v>
      </c>
      <c r="C66" s="161">
        <f>مبانى!F17</f>
        <v>0</v>
      </c>
      <c r="D66" s="143">
        <f t="shared" si="24"/>
        <v>0</v>
      </c>
      <c r="E66" s="143">
        <f t="shared" si="24"/>
        <v>0</v>
      </c>
      <c r="F66" s="143">
        <f t="shared" si="24"/>
        <v>0</v>
      </c>
      <c r="G66" s="143">
        <v>0.1</v>
      </c>
      <c r="H66" s="143">
        <v>0.1</v>
      </c>
      <c r="I66" s="143">
        <v>0.1</v>
      </c>
      <c r="J66" s="143">
        <v>0.05</v>
      </c>
      <c r="K66" s="251">
        <f t="shared" si="23"/>
        <v>0</v>
      </c>
      <c r="L66" s="59"/>
      <c r="M66" s="224" t="str">
        <f t="shared" si="19"/>
        <v>ش10</v>
      </c>
      <c r="N66" s="161">
        <f>مبانى!F30</f>
        <v>0</v>
      </c>
      <c r="O66" s="191">
        <f t="shared" si="20"/>
        <v>0</v>
      </c>
      <c r="P66" s="191">
        <f t="shared" si="20"/>
        <v>0</v>
      </c>
      <c r="Q66" s="143">
        <f>P66*O66*N66</f>
        <v>0</v>
      </c>
      <c r="R66" s="58"/>
    </row>
    <row r="67" spans="2:18" ht="18.75" thickBot="1" x14ac:dyDescent="0.3">
      <c r="B67" s="249" t="s">
        <v>100</v>
      </c>
      <c r="C67" s="161">
        <f>مبانى!F18</f>
        <v>0</v>
      </c>
      <c r="D67" s="143">
        <f t="shared" si="24"/>
        <v>0</v>
      </c>
      <c r="E67" s="143">
        <f t="shared" si="24"/>
        <v>0</v>
      </c>
      <c r="F67" s="143">
        <f t="shared" si="24"/>
        <v>0</v>
      </c>
      <c r="G67" s="143">
        <v>0.1</v>
      </c>
      <c r="H67" s="143">
        <v>0.1</v>
      </c>
      <c r="I67" s="143">
        <v>0.1</v>
      </c>
      <c r="J67" s="143">
        <v>0.05</v>
      </c>
      <c r="K67" s="251">
        <f t="shared" si="23"/>
        <v>0</v>
      </c>
      <c r="L67" s="59"/>
      <c r="M67" s="224" t="str">
        <f t="shared" si="19"/>
        <v>ش11</v>
      </c>
      <c r="N67" s="161">
        <f>مبانى!F31</f>
        <v>0</v>
      </c>
      <c r="O67" s="191">
        <f t="shared" si="20"/>
        <v>0</v>
      </c>
      <c r="P67" s="191">
        <f t="shared" si="20"/>
        <v>0</v>
      </c>
      <c r="Q67" s="143">
        <f>P67*O67*N67</f>
        <v>0</v>
      </c>
      <c r="R67" s="58"/>
    </row>
    <row r="68" spans="2:18" ht="18.75" thickBot="1" x14ac:dyDescent="0.3">
      <c r="B68" s="249" t="s">
        <v>210</v>
      </c>
      <c r="C68" s="161">
        <f>مبانى!F19</f>
        <v>0</v>
      </c>
      <c r="D68" s="143">
        <f t="shared" si="24"/>
        <v>0</v>
      </c>
      <c r="E68" s="143">
        <f t="shared" si="24"/>
        <v>0</v>
      </c>
      <c r="F68" s="143">
        <f t="shared" si="24"/>
        <v>0</v>
      </c>
      <c r="G68" s="143">
        <v>0.1</v>
      </c>
      <c r="H68" s="143">
        <v>0.1</v>
      </c>
      <c r="I68" s="143">
        <v>0.1</v>
      </c>
      <c r="J68" s="143">
        <v>0.05</v>
      </c>
      <c r="K68" s="251">
        <f t="shared" si="23"/>
        <v>0</v>
      </c>
      <c r="L68" s="59"/>
      <c r="M68" s="224" t="str">
        <f t="shared" si="19"/>
        <v>ش12</v>
      </c>
      <c r="N68" s="161">
        <f>مبانى!F32</f>
        <v>0</v>
      </c>
      <c r="O68" s="191">
        <f t="shared" si="20"/>
        <v>0</v>
      </c>
      <c r="P68" s="191">
        <f t="shared" si="20"/>
        <v>0</v>
      </c>
      <c r="Q68" s="143">
        <f>P68*O68*N68</f>
        <v>0</v>
      </c>
      <c r="R68" s="58"/>
    </row>
    <row r="69" spans="2:18" ht="18.75" thickBot="1" x14ac:dyDescent="0.3">
      <c r="B69" s="249" t="s">
        <v>211</v>
      </c>
      <c r="C69" s="189">
        <f>مبانى!F20</f>
        <v>0</v>
      </c>
      <c r="D69" s="145">
        <f t="shared" si="24"/>
        <v>0</v>
      </c>
      <c r="E69" s="145">
        <f t="shared" si="24"/>
        <v>0</v>
      </c>
      <c r="F69" s="145">
        <f t="shared" si="24"/>
        <v>0</v>
      </c>
      <c r="G69" s="145">
        <v>0.1</v>
      </c>
      <c r="H69" s="145">
        <v>0.1</v>
      </c>
      <c r="I69" s="145">
        <v>0.1</v>
      </c>
      <c r="J69" s="145">
        <v>0.05</v>
      </c>
      <c r="K69" s="251">
        <f t="shared" si="23"/>
        <v>0</v>
      </c>
      <c r="L69" s="59"/>
      <c r="M69" s="224" t="str">
        <f t="shared" si="19"/>
        <v>ش13</v>
      </c>
      <c r="N69" s="189">
        <f>مبانى!F33</f>
        <v>0</v>
      </c>
      <c r="O69" s="190">
        <f t="shared" si="20"/>
        <v>0</v>
      </c>
      <c r="P69" s="190">
        <f t="shared" si="20"/>
        <v>0</v>
      </c>
      <c r="Q69" s="145">
        <f>P69*O69*N69</f>
        <v>0</v>
      </c>
      <c r="R69" s="58"/>
    </row>
    <row r="70" spans="2:18" ht="18.75" thickBot="1" x14ac:dyDescent="0.3">
      <c r="B70" s="56"/>
      <c r="C70" s="56"/>
      <c r="D70" s="56"/>
      <c r="E70" s="56"/>
      <c r="F70" s="56"/>
      <c r="G70" s="56"/>
      <c r="H70" s="56"/>
      <c r="I70" s="56"/>
      <c r="J70" s="56"/>
      <c r="K70" s="196">
        <f>SUM(K57:K69)</f>
        <v>0</v>
      </c>
      <c r="L70" s="59"/>
      <c r="M70" s="51"/>
      <c r="N70" s="51"/>
      <c r="O70" s="51"/>
      <c r="P70" s="51"/>
      <c r="Q70" s="225">
        <f>SUM(Q57:Q69)</f>
        <v>0</v>
      </c>
      <c r="R70" s="58"/>
    </row>
    <row r="71" spans="2:18" ht="21" thickBot="1" x14ac:dyDescent="0.35">
      <c r="B71" s="56"/>
      <c r="C71" s="56"/>
      <c r="D71" s="194" t="s">
        <v>170</v>
      </c>
      <c r="E71" s="195" t="s">
        <v>140</v>
      </c>
      <c r="F71" s="56"/>
      <c r="G71" s="56"/>
      <c r="H71" s="56"/>
      <c r="I71" s="56"/>
      <c r="J71" s="56"/>
      <c r="K71" s="57"/>
      <c r="L71" s="51"/>
      <c r="M71" s="51"/>
      <c r="N71" s="51"/>
      <c r="O71" s="51"/>
      <c r="P71" s="51"/>
      <c r="Q71" s="51"/>
      <c r="R71" s="58"/>
    </row>
    <row r="72" spans="2:18" ht="18.75" thickBot="1" x14ac:dyDescent="0.3">
      <c r="B72" s="56"/>
      <c r="C72" s="56"/>
      <c r="D72" s="56"/>
      <c r="E72" s="56"/>
      <c r="F72" s="56"/>
      <c r="G72" s="249" t="s">
        <v>172</v>
      </c>
      <c r="H72" s="249" t="s">
        <v>172</v>
      </c>
      <c r="I72" s="249"/>
      <c r="J72" s="56"/>
      <c r="K72" s="196" t="s">
        <v>173</v>
      </c>
      <c r="L72" s="51"/>
      <c r="R72" s="58"/>
    </row>
    <row r="73" spans="2:18" ht="18.75" thickBot="1" x14ac:dyDescent="0.3">
      <c r="B73" s="249" t="s">
        <v>5</v>
      </c>
      <c r="C73" s="249" t="s">
        <v>9</v>
      </c>
      <c r="D73" s="249" t="s">
        <v>174</v>
      </c>
      <c r="E73" s="249" t="s">
        <v>175</v>
      </c>
      <c r="F73" s="249" t="s">
        <v>176</v>
      </c>
      <c r="G73" s="249" t="s">
        <v>177</v>
      </c>
      <c r="H73" s="249" t="s">
        <v>178</v>
      </c>
      <c r="I73" s="249" t="s">
        <v>179</v>
      </c>
      <c r="J73" s="249" t="s">
        <v>180</v>
      </c>
      <c r="K73" s="196" t="s">
        <v>34</v>
      </c>
      <c r="L73" s="51"/>
      <c r="M73" s="196" t="s">
        <v>5</v>
      </c>
      <c r="N73" s="196" t="s">
        <v>9</v>
      </c>
      <c r="O73" s="196" t="s">
        <v>0</v>
      </c>
      <c r="P73" s="196" t="s">
        <v>34</v>
      </c>
      <c r="Q73" s="196" t="s">
        <v>101</v>
      </c>
      <c r="R73" s="58"/>
    </row>
    <row r="74" spans="2:18" ht="18.75" thickBot="1" x14ac:dyDescent="0.3">
      <c r="B74" s="249" t="s">
        <v>90</v>
      </c>
      <c r="C74" s="187">
        <f>مبانى!G8</f>
        <v>0</v>
      </c>
      <c r="D74" s="141">
        <f t="shared" ref="D74:F81" si="25">D57</f>
        <v>0</v>
      </c>
      <c r="E74" s="141">
        <f t="shared" si="25"/>
        <v>0</v>
      </c>
      <c r="F74" s="141">
        <f t="shared" si="25"/>
        <v>0</v>
      </c>
      <c r="G74" s="141">
        <v>0.1</v>
      </c>
      <c r="H74" s="141">
        <v>0.1</v>
      </c>
      <c r="I74" s="141">
        <v>0.1</v>
      </c>
      <c r="J74" s="141">
        <v>0.05</v>
      </c>
      <c r="K74" s="229">
        <f>C74*(D74+E74+F74+G74+H74+I74+(2*J74))</f>
        <v>0</v>
      </c>
      <c r="L74" s="51"/>
      <c r="M74" s="224" t="str">
        <f t="shared" ref="M74:M86" si="26">M6</f>
        <v>ش1</v>
      </c>
      <c r="N74" s="187">
        <f>مبانى!G21</f>
        <v>0</v>
      </c>
      <c r="O74" s="287">
        <f t="shared" ref="O74:P86" si="27">O6</f>
        <v>0</v>
      </c>
      <c r="P74" s="287">
        <f t="shared" si="27"/>
        <v>0</v>
      </c>
      <c r="Q74" s="141">
        <f>P74*O74*N74</f>
        <v>0</v>
      </c>
      <c r="R74" s="58"/>
    </row>
    <row r="75" spans="2:18" ht="18.75" thickBot="1" x14ac:dyDescent="0.3">
      <c r="B75" s="249" t="s">
        <v>91</v>
      </c>
      <c r="C75" s="161">
        <f>مبانى!G9</f>
        <v>0</v>
      </c>
      <c r="D75" s="143">
        <f t="shared" si="25"/>
        <v>0</v>
      </c>
      <c r="E75" s="143">
        <f t="shared" si="25"/>
        <v>0</v>
      </c>
      <c r="F75" s="143">
        <f t="shared" si="25"/>
        <v>0</v>
      </c>
      <c r="G75" s="143">
        <v>0.1</v>
      </c>
      <c r="H75" s="143">
        <v>0.1</v>
      </c>
      <c r="I75" s="143">
        <v>0.1</v>
      </c>
      <c r="J75" s="143">
        <v>0.05</v>
      </c>
      <c r="K75" s="148">
        <f t="shared" ref="K75:K80" si="28">C75*(D75+E75+F75+G75+H75+I75+(2*J75))</f>
        <v>0</v>
      </c>
      <c r="L75" s="51"/>
      <c r="M75" s="224" t="str">
        <f t="shared" si="26"/>
        <v>ش2</v>
      </c>
      <c r="N75" s="161">
        <f>مبانى!G22</f>
        <v>0</v>
      </c>
      <c r="O75" s="191">
        <f t="shared" si="27"/>
        <v>0</v>
      </c>
      <c r="P75" s="191">
        <f t="shared" si="27"/>
        <v>0</v>
      </c>
      <c r="Q75" s="143">
        <f t="shared" ref="Q75:Q81" si="29">P75*O75*N75</f>
        <v>0</v>
      </c>
      <c r="R75" s="58"/>
    </row>
    <row r="76" spans="2:18" ht="18.75" thickBot="1" x14ac:dyDescent="0.3">
      <c r="B76" s="249" t="s">
        <v>92</v>
      </c>
      <c r="C76" s="161">
        <f>مبانى!G10</f>
        <v>0</v>
      </c>
      <c r="D76" s="143">
        <f t="shared" si="25"/>
        <v>0</v>
      </c>
      <c r="E76" s="143">
        <f t="shared" si="25"/>
        <v>0</v>
      </c>
      <c r="F76" s="143">
        <f t="shared" si="25"/>
        <v>0</v>
      </c>
      <c r="G76" s="143">
        <v>0.1</v>
      </c>
      <c r="H76" s="143">
        <v>0.1</v>
      </c>
      <c r="I76" s="143">
        <v>0.1</v>
      </c>
      <c r="J76" s="143">
        <v>0.05</v>
      </c>
      <c r="K76" s="148">
        <f t="shared" si="28"/>
        <v>0</v>
      </c>
      <c r="L76" s="51"/>
      <c r="M76" s="224" t="str">
        <f t="shared" si="26"/>
        <v>ش3</v>
      </c>
      <c r="N76" s="161">
        <f>مبانى!G23</f>
        <v>0</v>
      </c>
      <c r="O76" s="191">
        <f t="shared" si="27"/>
        <v>0</v>
      </c>
      <c r="P76" s="191">
        <f t="shared" si="27"/>
        <v>0</v>
      </c>
      <c r="Q76" s="143">
        <f t="shared" si="29"/>
        <v>0</v>
      </c>
      <c r="R76" s="58"/>
    </row>
    <row r="77" spans="2:18" ht="18.75" thickBot="1" x14ac:dyDescent="0.3">
      <c r="B77" s="249" t="s">
        <v>93</v>
      </c>
      <c r="C77" s="161">
        <f>مبانى!G11</f>
        <v>0</v>
      </c>
      <c r="D77" s="143">
        <f t="shared" si="25"/>
        <v>0</v>
      </c>
      <c r="E77" s="143">
        <f t="shared" si="25"/>
        <v>0</v>
      </c>
      <c r="F77" s="143">
        <f t="shared" si="25"/>
        <v>0</v>
      </c>
      <c r="G77" s="143">
        <v>0.1</v>
      </c>
      <c r="H77" s="143">
        <v>0.1</v>
      </c>
      <c r="I77" s="143">
        <v>0.1</v>
      </c>
      <c r="J77" s="143">
        <v>0.05</v>
      </c>
      <c r="K77" s="148">
        <f t="shared" si="28"/>
        <v>0</v>
      </c>
      <c r="L77" s="51"/>
      <c r="M77" s="224" t="str">
        <f t="shared" si="26"/>
        <v>ش4</v>
      </c>
      <c r="N77" s="161">
        <f>مبانى!G24</f>
        <v>0</v>
      </c>
      <c r="O77" s="191">
        <f t="shared" si="27"/>
        <v>0</v>
      </c>
      <c r="P77" s="191">
        <f t="shared" si="27"/>
        <v>0</v>
      </c>
      <c r="Q77" s="143">
        <f t="shared" si="29"/>
        <v>0</v>
      </c>
      <c r="R77" s="58"/>
    </row>
    <row r="78" spans="2:18" ht="18.75" thickBot="1" x14ac:dyDescent="0.3">
      <c r="B78" s="249" t="s">
        <v>94</v>
      </c>
      <c r="C78" s="161">
        <f>مبانى!G12</f>
        <v>0</v>
      </c>
      <c r="D78" s="143">
        <f t="shared" si="25"/>
        <v>0</v>
      </c>
      <c r="E78" s="143">
        <f t="shared" si="25"/>
        <v>0</v>
      </c>
      <c r="F78" s="143">
        <f t="shared" si="25"/>
        <v>0</v>
      </c>
      <c r="G78" s="143">
        <v>0.1</v>
      </c>
      <c r="H78" s="143">
        <v>0.1</v>
      </c>
      <c r="I78" s="143">
        <v>0.1</v>
      </c>
      <c r="J78" s="143">
        <v>0.05</v>
      </c>
      <c r="K78" s="148">
        <f t="shared" si="28"/>
        <v>0</v>
      </c>
      <c r="L78" s="51"/>
      <c r="M78" s="224" t="str">
        <f t="shared" si="26"/>
        <v>ش5</v>
      </c>
      <c r="N78" s="161">
        <f>مبانى!G25</f>
        <v>0</v>
      </c>
      <c r="O78" s="191">
        <f t="shared" si="27"/>
        <v>0</v>
      </c>
      <c r="P78" s="191">
        <f t="shared" si="27"/>
        <v>0</v>
      </c>
      <c r="Q78" s="143">
        <f t="shared" si="29"/>
        <v>0</v>
      </c>
      <c r="R78" s="58"/>
    </row>
    <row r="79" spans="2:18" ht="18.75" thickBot="1" x14ac:dyDescent="0.3">
      <c r="B79" s="249" t="s">
        <v>95</v>
      </c>
      <c r="C79" s="161">
        <f>مبانى!G13</f>
        <v>0</v>
      </c>
      <c r="D79" s="143">
        <f t="shared" si="25"/>
        <v>0</v>
      </c>
      <c r="E79" s="143">
        <f t="shared" si="25"/>
        <v>0</v>
      </c>
      <c r="F79" s="143">
        <f t="shared" si="25"/>
        <v>0</v>
      </c>
      <c r="G79" s="143">
        <v>0.1</v>
      </c>
      <c r="H79" s="143">
        <v>0.1</v>
      </c>
      <c r="I79" s="143">
        <v>0.1</v>
      </c>
      <c r="J79" s="143">
        <v>0.05</v>
      </c>
      <c r="K79" s="148">
        <f t="shared" si="28"/>
        <v>0</v>
      </c>
      <c r="L79" s="51"/>
      <c r="M79" s="224" t="str">
        <f t="shared" si="26"/>
        <v>ش6</v>
      </c>
      <c r="N79" s="161">
        <f>مبانى!G26</f>
        <v>0</v>
      </c>
      <c r="O79" s="191">
        <f t="shared" si="27"/>
        <v>0</v>
      </c>
      <c r="P79" s="191">
        <f t="shared" si="27"/>
        <v>0</v>
      </c>
      <c r="Q79" s="143">
        <f t="shared" si="29"/>
        <v>0</v>
      </c>
      <c r="R79" s="58"/>
    </row>
    <row r="80" spans="2:18" ht="18.75" thickBot="1" x14ac:dyDescent="0.3">
      <c r="B80" s="249" t="s">
        <v>96</v>
      </c>
      <c r="C80" s="161">
        <f>مبانى!G14</f>
        <v>0</v>
      </c>
      <c r="D80" s="143">
        <f t="shared" si="25"/>
        <v>0</v>
      </c>
      <c r="E80" s="143">
        <f t="shared" si="25"/>
        <v>0</v>
      </c>
      <c r="F80" s="143">
        <f t="shared" si="25"/>
        <v>0</v>
      </c>
      <c r="G80" s="143">
        <v>0.1</v>
      </c>
      <c r="H80" s="143">
        <v>0.1</v>
      </c>
      <c r="I80" s="143">
        <v>0.1</v>
      </c>
      <c r="J80" s="143">
        <v>0.05</v>
      </c>
      <c r="K80" s="148">
        <f t="shared" si="28"/>
        <v>0</v>
      </c>
      <c r="L80" s="51"/>
      <c r="M80" s="224" t="str">
        <f t="shared" si="26"/>
        <v>ش7</v>
      </c>
      <c r="N80" s="161">
        <f>مبانى!G27</f>
        <v>0</v>
      </c>
      <c r="O80" s="191">
        <f t="shared" si="27"/>
        <v>0</v>
      </c>
      <c r="P80" s="191">
        <f t="shared" si="27"/>
        <v>0</v>
      </c>
      <c r="Q80" s="143">
        <f t="shared" si="29"/>
        <v>0</v>
      </c>
      <c r="R80" s="58"/>
    </row>
    <row r="81" spans="2:18" ht="18.75" thickBot="1" x14ac:dyDescent="0.3">
      <c r="B81" s="249" t="s">
        <v>97</v>
      </c>
      <c r="C81" s="161">
        <f>مبانى!G15</f>
        <v>0</v>
      </c>
      <c r="D81" s="143">
        <f t="shared" si="25"/>
        <v>0</v>
      </c>
      <c r="E81" s="143">
        <f t="shared" si="25"/>
        <v>0</v>
      </c>
      <c r="F81" s="143">
        <f t="shared" si="25"/>
        <v>0</v>
      </c>
      <c r="G81" s="143">
        <v>0.1</v>
      </c>
      <c r="H81" s="143">
        <v>0.1</v>
      </c>
      <c r="I81" s="143">
        <v>0.1</v>
      </c>
      <c r="J81" s="143">
        <v>0.05</v>
      </c>
      <c r="K81" s="251">
        <f t="shared" ref="K81:K86" si="30">C81*(D81+E81+F81+G81+H81+I81+(2*J81))</f>
        <v>0</v>
      </c>
      <c r="L81" s="59"/>
      <c r="M81" s="224" t="str">
        <f t="shared" si="26"/>
        <v>ش8</v>
      </c>
      <c r="N81" s="161">
        <f>مبانى!G28</f>
        <v>0</v>
      </c>
      <c r="O81" s="191">
        <f t="shared" si="27"/>
        <v>0</v>
      </c>
      <c r="P81" s="191">
        <f t="shared" si="27"/>
        <v>0</v>
      </c>
      <c r="Q81" s="143">
        <f t="shared" si="29"/>
        <v>0</v>
      </c>
      <c r="R81" s="58"/>
    </row>
    <row r="82" spans="2:18" ht="18.75" thickBot="1" x14ac:dyDescent="0.3">
      <c r="B82" s="249" t="s">
        <v>98</v>
      </c>
      <c r="C82" s="161">
        <f>مبانى!G16</f>
        <v>0</v>
      </c>
      <c r="D82" s="143">
        <f t="shared" ref="D82:F86" si="31">D65</f>
        <v>0</v>
      </c>
      <c r="E82" s="143">
        <f t="shared" si="31"/>
        <v>0</v>
      </c>
      <c r="F82" s="143">
        <f t="shared" si="31"/>
        <v>0</v>
      </c>
      <c r="G82" s="143">
        <v>0.1</v>
      </c>
      <c r="H82" s="143">
        <v>0.1</v>
      </c>
      <c r="I82" s="143">
        <v>0.1</v>
      </c>
      <c r="J82" s="143">
        <v>0.05</v>
      </c>
      <c r="K82" s="251">
        <f t="shared" si="30"/>
        <v>0</v>
      </c>
      <c r="L82" s="59"/>
      <c r="M82" s="224" t="str">
        <f t="shared" si="26"/>
        <v>ش9</v>
      </c>
      <c r="N82" s="161">
        <f>مبانى!G29</f>
        <v>0</v>
      </c>
      <c r="O82" s="191">
        <f t="shared" si="27"/>
        <v>0</v>
      </c>
      <c r="P82" s="191">
        <f t="shared" si="27"/>
        <v>0</v>
      </c>
      <c r="Q82" s="143">
        <f>P82*O82*N82</f>
        <v>0</v>
      </c>
      <c r="R82" s="58"/>
    </row>
    <row r="83" spans="2:18" ht="18.75" thickBot="1" x14ac:dyDescent="0.3">
      <c r="B83" s="249" t="s">
        <v>99</v>
      </c>
      <c r="C83" s="161">
        <f>مبانى!G17</f>
        <v>0</v>
      </c>
      <c r="D83" s="143">
        <f t="shared" si="31"/>
        <v>0</v>
      </c>
      <c r="E83" s="143">
        <f t="shared" si="31"/>
        <v>0</v>
      </c>
      <c r="F83" s="143">
        <f t="shared" si="31"/>
        <v>0</v>
      </c>
      <c r="G83" s="143">
        <v>0.1</v>
      </c>
      <c r="H83" s="143">
        <v>0.1</v>
      </c>
      <c r="I83" s="143">
        <v>0.1</v>
      </c>
      <c r="J83" s="143">
        <v>0.05</v>
      </c>
      <c r="K83" s="251">
        <f t="shared" si="30"/>
        <v>0</v>
      </c>
      <c r="L83" s="59"/>
      <c r="M83" s="224" t="str">
        <f t="shared" si="26"/>
        <v>ش10</v>
      </c>
      <c r="N83" s="161">
        <f>مبانى!G30</f>
        <v>0</v>
      </c>
      <c r="O83" s="191">
        <f t="shared" si="27"/>
        <v>0</v>
      </c>
      <c r="P83" s="191">
        <f t="shared" si="27"/>
        <v>0</v>
      </c>
      <c r="Q83" s="143">
        <f>P83*O83*N83</f>
        <v>0</v>
      </c>
      <c r="R83" s="58"/>
    </row>
    <row r="84" spans="2:18" ht="18.75" thickBot="1" x14ac:dyDescent="0.3">
      <c r="B84" s="249" t="s">
        <v>100</v>
      </c>
      <c r="C84" s="161">
        <f>مبانى!G18</f>
        <v>0</v>
      </c>
      <c r="D84" s="143">
        <f t="shared" si="31"/>
        <v>0</v>
      </c>
      <c r="E84" s="143">
        <f t="shared" si="31"/>
        <v>0</v>
      </c>
      <c r="F84" s="143">
        <f t="shared" si="31"/>
        <v>0</v>
      </c>
      <c r="G84" s="143">
        <v>0.1</v>
      </c>
      <c r="H84" s="143">
        <v>0.1</v>
      </c>
      <c r="I84" s="143">
        <v>0.1</v>
      </c>
      <c r="J84" s="143">
        <v>0.05</v>
      </c>
      <c r="K84" s="251">
        <f t="shared" si="30"/>
        <v>0</v>
      </c>
      <c r="L84" s="59"/>
      <c r="M84" s="224" t="str">
        <f t="shared" si="26"/>
        <v>ش11</v>
      </c>
      <c r="N84" s="161">
        <f>مبانى!G31</f>
        <v>0</v>
      </c>
      <c r="O84" s="191">
        <f t="shared" si="27"/>
        <v>0</v>
      </c>
      <c r="P84" s="191">
        <f t="shared" si="27"/>
        <v>0</v>
      </c>
      <c r="Q84" s="143">
        <f>P84*O84*N84</f>
        <v>0</v>
      </c>
      <c r="R84" s="58"/>
    </row>
    <row r="85" spans="2:18" ht="18.75" thickBot="1" x14ac:dyDescent="0.3">
      <c r="B85" s="249" t="s">
        <v>210</v>
      </c>
      <c r="C85" s="161">
        <f>مبانى!G19</f>
        <v>0</v>
      </c>
      <c r="D85" s="143">
        <f t="shared" si="31"/>
        <v>0</v>
      </c>
      <c r="E85" s="143">
        <f t="shared" si="31"/>
        <v>0</v>
      </c>
      <c r="F85" s="143">
        <f t="shared" si="31"/>
        <v>0</v>
      </c>
      <c r="G85" s="143">
        <v>0.1</v>
      </c>
      <c r="H85" s="143">
        <v>0.1</v>
      </c>
      <c r="I85" s="143">
        <v>0.1</v>
      </c>
      <c r="J85" s="143">
        <v>0.05</v>
      </c>
      <c r="K85" s="251">
        <f t="shared" si="30"/>
        <v>0</v>
      </c>
      <c r="L85" s="59"/>
      <c r="M85" s="224" t="str">
        <f t="shared" si="26"/>
        <v>ش12</v>
      </c>
      <c r="N85" s="161">
        <f>مبانى!G32</f>
        <v>0</v>
      </c>
      <c r="O85" s="191">
        <f t="shared" si="27"/>
        <v>0</v>
      </c>
      <c r="P85" s="191">
        <f t="shared" si="27"/>
        <v>0</v>
      </c>
      <c r="Q85" s="143">
        <f>P85*O85*N85</f>
        <v>0</v>
      </c>
      <c r="R85" s="58"/>
    </row>
    <row r="86" spans="2:18" ht="18.75" thickBot="1" x14ac:dyDescent="0.3">
      <c r="B86" s="249" t="s">
        <v>211</v>
      </c>
      <c r="C86" s="189">
        <f>مبانى!G20</f>
        <v>0</v>
      </c>
      <c r="D86" s="145">
        <f t="shared" si="31"/>
        <v>0</v>
      </c>
      <c r="E86" s="145">
        <f t="shared" si="31"/>
        <v>0</v>
      </c>
      <c r="F86" s="145">
        <f t="shared" si="31"/>
        <v>0</v>
      </c>
      <c r="G86" s="145">
        <v>0.1</v>
      </c>
      <c r="H86" s="145">
        <v>0.1</v>
      </c>
      <c r="I86" s="145">
        <v>0.1</v>
      </c>
      <c r="J86" s="145">
        <v>0.05</v>
      </c>
      <c r="K86" s="251">
        <f t="shared" si="30"/>
        <v>0</v>
      </c>
      <c r="L86" s="59"/>
      <c r="M86" s="224" t="str">
        <f t="shared" si="26"/>
        <v>ش13</v>
      </c>
      <c r="N86" s="189">
        <f>مبانى!G33</f>
        <v>0</v>
      </c>
      <c r="O86" s="190">
        <f t="shared" si="27"/>
        <v>0</v>
      </c>
      <c r="P86" s="190">
        <f t="shared" si="27"/>
        <v>0</v>
      </c>
      <c r="Q86" s="145">
        <f>P86*O86*N86</f>
        <v>0</v>
      </c>
      <c r="R86" s="58"/>
    </row>
    <row r="87" spans="2:18" ht="18.75" thickBot="1" x14ac:dyDescent="0.3">
      <c r="B87" s="56"/>
      <c r="C87" s="56"/>
      <c r="D87" s="56"/>
      <c r="E87" s="56"/>
      <c r="F87" s="56"/>
      <c r="G87" s="56"/>
      <c r="H87" s="56"/>
      <c r="I87" s="56"/>
      <c r="J87" s="56"/>
      <c r="K87" s="196">
        <f>SUM(K74:K86)</f>
        <v>0</v>
      </c>
      <c r="L87" s="59"/>
      <c r="M87" s="51"/>
      <c r="N87" s="51"/>
      <c r="O87" s="51"/>
      <c r="P87" s="51"/>
      <c r="Q87" s="225">
        <f>SUM(Q74:Q86)</f>
        <v>0</v>
      </c>
      <c r="R87" s="58"/>
    </row>
    <row r="88" spans="2:18" ht="21" thickBot="1" x14ac:dyDescent="0.35">
      <c r="B88" s="56"/>
      <c r="C88" s="56"/>
      <c r="D88" s="194" t="s">
        <v>170</v>
      </c>
      <c r="E88" s="195" t="s">
        <v>141</v>
      </c>
      <c r="F88" s="56"/>
      <c r="G88" s="56"/>
      <c r="H88" s="56"/>
      <c r="I88" s="56"/>
      <c r="J88" s="56"/>
      <c r="K88" s="57"/>
      <c r="L88" s="51"/>
      <c r="M88" s="51"/>
      <c r="N88" s="51"/>
      <c r="O88" s="51"/>
      <c r="P88" s="51"/>
      <c r="Q88" s="51"/>
      <c r="R88" s="58"/>
    </row>
    <row r="89" spans="2:18" ht="18.75" thickBot="1" x14ac:dyDescent="0.3">
      <c r="B89" s="56"/>
      <c r="C89" s="56"/>
      <c r="D89" s="56"/>
      <c r="E89" s="56"/>
      <c r="F89" s="56"/>
      <c r="G89" s="249" t="s">
        <v>172</v>
      </c>
      <c r="H89" s="249" t="s">
        <v>172</v>
      </c>
      <c r="I89" s="56"/>
      <c r="J89" s="56"/>
      <c r="K89" s="196" t="s">
        <v>173</v>
      </c>
      <c r="L89" s="51"/>
      <c r="R89" s="58"/>
    </row>
    <row r="90" spans="2:18" ht="18.75" thickBot="1" x14ac:dyDescent="0.3">
      <c r="B90" s="249" t="s">
        <v>5</v>
      </c>
      <c r="C90" s="249" t="s">
        <v>9</v>
      </c>
      <c r="D90" s="249" t="s">
        <v>174</v>
      </c>
      <c r="E90" s="249" t="s">
        <v>175</v>
      </c>
      <c r="F90" s="249" t="s">
        <v>176</v>
      </c>
      <c r="G90" s="249" t="s">
        <v>177</v>
      </c>
      <c r="H90" s="249" t="s">
        <v>178</v>
      </c>
      <c r="I90" s="249" t="s">
        <v>179</v>
      </c>
      <c r="J90" s="249" t="s">
        <v>180</v>
      </c>
      <c r="K90" s="196" t="s">
        <v>34</v>
      </c>
      <c r="L90" s="51"/>
      <c r="M90" s="196" t="s">
        <v>5</v>
      </c>
      <c r="N90" s="196" t="s">
        <v>9</v>
      </c>
      <c r="O90" s="196" t="s">
        <v>0</v>
      </c>
      <c r="P90" s="196" t="s">
        <v>34</v>
      </c>
      <c r="Q90" s="196" t="s">
        <v>101</v>
      </c>
      <c r="R90" s="58"/>
    </row>
    <row r="91" spans="2:18" ht="18.75" thickBot="1" x14ac:dyDescent="0.3">
      <c r="B91" s="249" t="s">
        <v>90</v>
      </c>
      <c r="C91" s="187">
        <f>مبانى!H8</f>
        <v>0</v>
      </c>
      <c r="D91" s="141">
        <f t="shared" ref="D91:F98" si="32">D74</f>
        <v>0</v>
      </c>
      <c r="E91" s="141">
        <f t="shared" si="32"/>
        <v>0</v>
      </c>
      <c r="F91" s="141">
        <f t="shared" si="32"/>
        <v>0</v>
      </c>
      <c r="G91" s="141">
        <v>0.1</v>
      </c>
      <c r="H91" s="141">
        <v>0.1</v>
      </c>
      <c r="I91" s="141">
        <v>0.1</v>
      </c>
      <c r="J91" s="141">
        <v>0.05</v>
      </c>
      <c r="K91" s="229">
        <f>C91*(D91+E91+F91+G91+H91+I91+(2*J91))</f>
        <v>0</v>
      </c>
      <c r="L91" s="51"/>
      <c r="M91" s="224" t="str">
        <f t="shared" ref="M91:M103" si="33">M6</f>
        <v>ش1</v>
      </c>
      <c r="N91" s="187">
        <f>مبانى!H21</f>
        <v>0</v>
      </c>
      <c r="O91" s="287">
        <f t="shared" ref="O91:P103" si="34">O6</f>
        <v>0</v>
      </c>
      <c r="P91" s="287">
        <f t="shared" si="34"/>
        <v>0</v>
      </c>
      <c r="Q91" s="141">
        <f>P91*O91*N91</f>
        <v>0</v>
      </c>
      <c r="R91" s="58"/>
    </row>
    <row r="92" spans="2:18" ht="18.75" thickBot="1" x14ac:dyDescent="0.3">
      <c r="B92" s="249" t="s">
        <v>91</v>
      </c>
      <c r="C92" s="161">
        <f>مبانى!H9</f>
        <v>0</v>
      </c>
      <c r="D92" s="143">
        <f t="shared" si="32"/>
        <v>0</v>
      </c>
      <c r="E92" s="143">
        <f t="shared" si="32"/>
        <v>0</v>
      </c>
      <c r="F92" s="143">
        <f t="shared" si="32"/>
        <v>0</v>
      </c>
      <c r="G92" s="143">
        <v>0.1</v>
      </c>
      <c r="H92" s="143">
        <v>0.1</v>
      </c>
      <c r="I92" s="143">
        <v>0.1</v>
      </c>
      <c r="J92" s="143">
        <v>0.05</v>
      </c>
      <c r="K92" s="148">
        <f t="shared" ref="K92:K97" si="35">C92*(D92+E92+F92+G92+H92+I92+(2*J92))</f>
        <v>0</v>
      </c>
      <c r="L92" s="51"/>
      <c r="M92" s="224" t="str">
        <f t="shared" si="33"/>
        <v>ش2</v>
      </c>
      <c r="N92" s="161">
        <f>مبانى!H22</f>
        <v>0</v>
      </c>
      <c r="O92" s="191">
        <f t="shared" si="34"/>
        <v>0</v>
      </c>
      <c r="P92" s="191">
        <f t="shared" si="34"/>
        <v>0</v>
      </c>
      <c r="Q92" s="143">
        <f t="shared" ref="Q92:Q103" si="36">P92*O92*N92</f>
        <v>0</v>
      </c>
      <c r="R92" s="58"/>
    </row>
    <row r="93" spans="2:18" ht="18.75" thickBot="1" x14ac:dyDescent="0.3">
      <c r="B93" s="249" t="s">
        <v>92</v>
      </c>
      <c r="C93" s="161">
        <f>مبانى!H10</f>
        <v>0</v>
      </c>
      <c r="D93" s="143">
        <f t="shared" si="32"/>
        <v>0</v>
      </c>
      <c r="E93" s="143">
        <f t="shared" si="32"/>
        <v>0</v>
      </c>
      <c r="F93" s="143">
        <f t="shared" si="32"/>
        <v>0</v>
      </c>
      <c r="G93" s="143">
        <v>0.1</v>
      </c>
      <c r="H93" s="143">
        <v>0.1</v>
      </c>
      <c r="I93" s="143">
        <v>0.1</v>
      </c>
      <c r="J93" s="143">
        <v>0.05</v>
      </c>
      <c r="K93" s="148">
        <f t="shared" si="35"/>
        <v>0</v>
      </c>
      <c r="L93" s="51"/>
      <c r="M93" s="224" t="str">
        <f t="shared" si="33"/>
        <v>ش3</v>
      </c>
      <c r="N93" s="161">
        <f>مبانى!H23</f>
        <v>0</v>
      </c>
      <c r="O93" s="191">
        <f t="shared" si="34"/>
        <v>0</v>
      </c>
      <c r="P93" s="191">
        <f t="shared" si="34"/>
        <v>0</v>
      </c>
      <c r="Q93" s="143">
        <f t="shared" si="36"/>
        <v>0</v>
      </c>
      <c r="R93" s="58"/>
    </row>
    <row r="94" spans="2:18" ht="18.75" thickBot="1" x14ac:dyDescent="0.3">
      <c r="B94" s="249" t="s">
        <v>93</v>
      </c>
      <c r="C94" s="161">
        <f>مبانى!H11</f>
        <v>0</v>
      </c>
      <c r="D94" s="143">
        <f t="shared" si="32"/>
        <v>0</v>
      </c>
      <c r="E94" s="143">
        <f t="shared" si="32"/>
        <v>0</v>
      </c>
      <c r="F94" s="143">
        <f t="shared" si="32"/>
        <v>0</v>
      </c>
      <c r="G94" s="143">
        <v>0.1</v>
      </c>
      <c r="H94" s="143">
        <v>0.1</v>
      </c>
      <c r="I94" s="143">
        <v>0.1</v>
      </c>
      <c r="J94" s="143">
        <v>0.05</v>
      </c>
      <c r="K94" s="148">
        <f t="shared" si="35"/>
        <v>0</v>
      </c>
      <c r="L94" s="51"/>
      <c r="M94" s="224" t="str">
        <f t="shared" si="33"/>
        <v>ش4</v>
      </c>
      <c r="N94" s="161">
        <f>مبانى!H24</f>
        <v>0</v>
      </c>
      <c r="O94" s="191">
        <f t="shared" si="34"/>
        <v>0</v>
      </c>
      <c r="P94" s="191">
        <f t="shared" si="34"/>
        <v>0</v>
      </c>
      <c r="Q94" s="143">
        <f t="shared" si="36"/>
        <v>0</v>
      </c>
      <c r="R94" s="58"/>
    </row>
    <row r="95" spans="2:18" ht="18.75" thickBot="1" x14ac:dyDescent="0.3">
      <c r="B95" s="249" t="s">
        <v>94</v>
      </c>
      <c r="C95" s="161">
        <f>مبانى!H12</f>
        <v>0</v>
      </c>
      <c r="D95" s="143">
        <f t="shared" si="32"/>
        <v>0</v>
      </c>
      <c r="E95" s="143">
        <f t="shared" si="32"/>
        <v>0</v>
      </c>
      <c r="F95" s="143">
        <f t="shared" si="32"/>
        <v>0</v>
      </c>
      <c r="G95" s="143">
        <v>0.1</v>
      </c>
      <c r="H95" s="143">
        <v>0.1</v>
      </c>
      <c r="I95" s="143">
        <v>0.1</v>
      </c>
      <c r="J95" s="143">
        <v>0.05</v>
      </c>
      <c r="K95" s="148">
        <f t="shared" si="35"/>
        <v>0</v>
      </c>
      <c r="L95" s="51"/>
      <c r="M95" s="224" t="str">
        <f t="shared" si="33"/>
        <v>ش5</v>
      </c>
      <c r="N95" s="161">
        <f>مبانى!H25</f>
        <v>0</v>
      </c>
      <c r="O95" s="191">
        <f t="shared" si="34"/>
        <v>0</v>
      </c>
      <c r="P95" s="191">
        <f t="shared" si="34"/>
        <v>0</v>
      </c>
      <c r="Q95" s="143">
        <f t="shared" si="36"/>
        <v>0</v>
      </c>
      <c r="R95" s="58"/>
    </row>
    <row r="96" spans="2:18" ht="18.75" thickBot="1" x14ac:dyDescent="0.3">
      <c r="B96" s="249" t="s">
        <v>95</v>
      </c>
      <c r="C96" s="161">
        <f>مبانى!H13</f>
        <v>0</v>
      </c>
      <c r="D96" s="143">
        <f t="shared" si="32"/>
        <v>0</v>
      </c>
      <c r="E96" s="143">
        <f t="shared" si="32"/>
        <v>0</v>
      </c>
      <c r="F96" s="143">
        <f t="shared" si="32"/>
        <v>0</v>
      </c>
      <c r="G96" s="143">
        <v>0.1</v>
      </c>
      <c r="H96" s="143">
        <v>0.1</v>
      </c>
      <c r="I96" s="143">
        <v>0.1</v>
      </c>
      <c r="J96" s="143">
        <v>0.05</v>
      </c>
      <c r="K96" s="148">
        <f t="shared" si="35"/>
        <v>0</v>
      </c>
      <c r="L96" s="51"/>
      <c r="M96" s="224" t="str">
        <f t="shared" si="33"/>
        <v>ش6</v>
      </c>
      <c r="N96" s="161">
        <f>مبانى!H26</f>
        <v>0</v>
      </c>
      <c r="O96" s="191">
        <f t="shared" si="34"/>
        <v>0</v>
      </c>
      <c r="P96" s="191">
        <f t="shared" si="34"/>
        <v>0</v>
      </c>
      <c r="Q96" s="143">
        <f t="shared" si="36"/>
        <v>0</v>
      </c>
      <c r="R96" s="58"/>
    </row>
    <row r="97" spans="2:18" ht="18.75" thickBot="1" x14ac:dyDescent="0.3">
      <c r="B97" s="249" t="s">
        <v>96</v>
      </c>
      <c r="C97" s="161">
        <f>مبانى!H14</f>
        <v>0</v>
      </c>
      <c r="D97" s="143">
        <f t="shared" si="32"/>
        <v>0</v>
      </c>
      <c r="E97" s="143">
        <f t="shared" si="32"/>
        <v>0</v>
      </c>
      <c r="F97" s="143">
        <f t="shared" si="32"/>
        <v>0</v>
      </c>
      <c r="G97" s="143">
        <v>0.1</v>
      </c>
      <c r="H97" s="143">
        <v>0.1</v>
      </c>
      <c r="I97" s="143">
        <v>0.1</v>
      </c>
      <c r="J97" s="143">
        <v>0.05</v>
      </c>
      <c r="K97" s="148">
        <f t="shared" si="35"/>
        <v>0</v>
      </c>
      <c r="L97" s="51"/>
      <c r="M97" s="224" t="str">
        <f t="shared" si="33"/>
        <v>ش7</v>
      </c>
      <c r="N97" s="161">
        <f>مبانى!H27</f>
        <v>0</v>
      </c>
      <c r="O97" s="191">
        <f t="shared" si="34"/>
        <v>0</v>
      </c>
      <c r="P97" s="191">
        <f t="shared" si="34"/>
        <v>0</v>
      </c>
      <c r="Q97" s="143">
        <f t="shared" si="36"/>
        <v>0</v>
      </c>
      <c r="R97" s="58"/>
    </row>
    <row r="98" spans="2:18" ht="18.75" thickBot="1" x14ac:dyDescent="0.3">
      <c r="B98" s="249" t="s">
        <v>97</v>
      </c>
      <c r="C98" s="161">
        <f>مبانى!H15</f>
        <v>0</v>
      </c>
      <c r="D98" s="143">
        <f t="shared" si="32"/>
        <v>0</v>
      </c>
      <c r="E98" s="143">
        <f t="shared" si="32"/>
        <v>0</v>
      </c>
      <c r="F98" s="143">
        <f t="shared" si="32"/>
        <v>0</v>
      </c>
      <c r="G98" s="143">
        <v>0.1</v>
      </c>
      <c r="H98" s="143">
        <v>0.1</v>
      </c>
      <c r="I98" s="143">
        <v>0.1</v>
      </c>
      <c r="J98" s="143">
        <v>0.05</v>
      </c>
      <c r="K98" s="251">
        <f t="shared" ref="K98:K103" si="37">C98*(D98+E98+F98+G98+H98+I98+(2*J98))</f>
        <v>0</v>
      </c>
      <c r="L98" s="51"/>
      <c r="M98" s="224" t="str">
        <f t="shared" si="33"/>
        <v>ش8</v>
      </c>
      <c r="N98" s="161">
        <f>مبانى!H28</f>
        <v>0</v>
      </c>
      <c r="O98" s="191">
        <f t="shared" si="34"/>
        <v>0</v>
      </c>
      <c r="P98" s="191">
        <f t="shared" si="34"/>
        <v>0</v>
      </c>
      <c r="Q98" s="143">
        <f t="shared" si="36"/>
        <v>0</v>
      </c>
      <c r="R98" s="58"/>
    </row>
    <row r="99" spans="2:18" ht="18.75" thickBot="1" x14ac:dyDescent="0.3">
      <c r="B99" s="249" t="s">
        <v>98</v>
      </c>
      <c r="C99" s="161">
        <f>مبانى!H16</f>
        <v>0</v>
      </c>
      <c r="D99" s="143">
        <f t="shared" ref="D99:F103" si="38">D82</f>
        <v>0</v>
      </c>
      <c r="E99" s="143">
        <f t="shared" si="38"/>
        <v>0</v>
      </c>
      <c r="F99" s="143">
        <f t="shared" si="38"/>
        <v>0</v>
      </c>
      <c r="G99" s="143">
        <v>0.1</v>
      </c>
      <c r="H99" s="143">
        <v>0.1</v>
      </c>
      <c r="I99" s="143">
        <v>0.1</v>
      </c>
      <c r="J99" s="143">
        <v>0.05</v>
      </c>
      <c r="K99" s="251">
        <f t="shared" si="37"/>
        <v>0</v>
      </c>
      <c r="L99" s="51"/>
      <c r="M99" s="224" t="str">
        <f t="shared" si="33"/>
        <v>ش9</v>
      </c>
      <c r="N99" s="161">
        <f>مبانى!H29</f>
        <v>0</v>
      </c>
      <c r="O99" s="191">
        <f t="shared" si="34"/>
        <v>0</v>
      </c>
      <c r="P99" s="191">
        <f t="shared" si="34"/>
        <v>0</v>
      </c>
      <c r="Q99" s="143">
        <f t="shared" si="36"/>
        <v>0</v>
      </c>
      <c r="R99" s="58"/>
    </row>
    <row r="100" spans="2:18" ht="18.75" thickBot="1" x14ac:dyDescent="0.3">
      <c r="B100" s="249" t="s">
        <v>99</v>
      </c>
      <c r="C100" s="161">
        <f>مبانى!H17</f>
        <v>0</v>
      </c>
      <c r="D100" s="143">
        <f t="shared" si="38"/>
        <v>0</v>
      </c>
      <c r="E100" s="143">
        <f t="shared" si="38"/>
        <v>0</v>
      </c>
      <c r="F100" s="143">
        <f t="shared" si="38"/>
        <v>0</v>
      </c>
      <c r="G100" s="143">
        <v>0.1</v>
      </c>
      <c r="H100" s="143">
        <v>0.1</v>
      </c>
      <c r="I100" s="143">
        <v>0.1</v>
      </c>
      <c r="J100" s="143">
        <v>0.05</v>
      </c>
      <c r="K100" s="251">
        <f t="shared" si="37"/>
        <v>0</v>
      </c>
      <c r="L100" s="51"/>
      <c r="M100" s="224" t="str">
        <f t="shared" si="33"/>
        <v>ش10</v>
      </c>
      <c r="N100" s="161">
        <f>مبانى!H30</f>
        <v>0</v>
      </c>
      <c r="O100" s="191">
        <f t="shared" si="34"/>
        <v>0</v>
      </c>
      <c r="P100" s="191">
        <f t="shared" si="34"/>
        <v>0</v>
      </c>
      <c r="Q100" s="143">
        <f t="shared" si="36"/>
        <v>0</v>
      </c>
      <c r="R100" s="58"/>
    </row>
    <row r="101" spans="2:18" ht="18.75" thickBot="1" x14ac:dyDescent="0.3">
      <c r="B101" s="249" t="s">
        <v>100</v>
      </c>
      <c r="C101" s="161">
        <f>مبانى!H18</f>
        <v>0</v>
      </c>
      <c r="D101" s="143">
        <f t="shared" si="38"/>
        <v>0</v>
      </c>
      <c r="E101" s="143">
        <f t="shared" si="38"/>
        <v>0</v>
      </c>
      <c r="F101" s="143">
        <f t="shared" si="38"/>
        <v>0</v>
      </c>
      <c r="G101" s="143">
        <v>0.1</v>
      </c>
      <c r="H101" s="143">
        <v>0.1</v>
      </c>
      <c r="I101" s="143">
        <v>0.1</v>
      </c>
      <c r="J101" s="143">
        <v>0.05</v>
      </c>
      <c r="K101" s="251">
        <f t="shared" si="37"/>
        <v>0</v>
      </c>
      <c r="L101" s="51"/>
      <c r="M101" s="224" t="str">
        <f t="shared" si="33"/>
        <v>ش11</v>
      </c>
      <c r="N101" s="161">
        <f>مبانى!H31</f>
        <v>0</v>
      </c>
      <c r="O101" s="191">
        <f t="shared" si="34"/>
        <v>0</v>
      </c>
      <c r="P101" s="191">
        <f t="shared" si="34"/>
        <v>0</v>
      </c>
      <c r="Q101" s="143">
        <f t="shared" si="36"/>
        <v>0</v>
      </c>
      <c r="R101" s="58"/>
    </row>
    <row r="102" spans="2:18" ht="18.75" thickBot="1" x14ac:dyDescent="0.3">
      <c r="B102" s="249" t="s">
        <v>210</v>
      </c>
      <c r="C102" s="161">
        <f>مبانى!H19</f>
        <v>0</v>
      </c>
      <c r="D102" s="143">
        <f t="shared" si="38"/>
        <v>0</v>
      </c>
      <c r="E102" s="143">
        <f t="shared" si="38"/>
        <v>0</v>
      </c>
      <c r="F102" s="143">
        <f t="shared" si="38"/>
        <v>0</v>
      </c>
      <c r="G102" s="143">
        <v>0.1</v>
      </c>
      <c r="H102" s="143">
        <v>0.1</v>
      </c>
      <c r="I102" s="143">
        <v>0.1</v>
      </c>
      <c r="J102" s="143">
        <v>0.05</v>
      </c>
      <c r="K102" s="251">
        <f t="shared" si="37"/>
        <v>0</v>
      </c>
      <c r="L102" s="51"/>
      <c r="M102" s="224" t="str">
        <f t="shared" si="33"/>
        <v>ش12</v>
      </c>
      <c r="N102" s="161">
        <f>مبانى!H32</f>
        <v>0</v>
      </c>
      <c r="O102" s="191">
        <f t="shared" si="34"/>
        <v>0</v>
      </c>
      <c r="P102" s="191">
        <f t="shared" si="34"/>
        <v>0</v>
      </c>
      <c r="Q102" s="143">
        <f t="shared" si="36"/>
        <v>0</v>
      </c>
      <c r="R102" s="58"/>
    </row>
    <row r="103" spans="2:18" ht="18.75" thickBot="1" x14ac:dyDescent="0.3">
      <c r="B103" s="249" t="s">
        <v>211</v>
      </c>
      <c r="C103" s="189">
        <f>مبانى!H20</f>
        <v>0</v>
      </c>
      <c r="D103" s="145">
        <f t="shared" si="38"/>
        <v>0</v>
      </c>
      <c r="E103" s="145">
        <f t="shared" si="38"/>
        <v>0</v>
      </c>
      <c r="F103" s="145">
        <f t="shared" si="38"/>
        <v>0</v>
      </c>
      <c r="G103" s="145">
        <v>0.1</v>
      </c>
      <c r="H103" s="145">
        <v>0.1</v>
      </c>
      <c r="I103" s="145">
        <v>0.1</v>
      </c>
      <c r="J103" s="145">
        <v>0.05</v>
      </c>
      <c r="K103" s="251">
        <f t="shared" si="37"/>
        <v>0</v>
      </c>
      <c r="L103" s="51"/>
      <c r="M103" s="224" t="str">
        <f t="shared" si="33"/>
        <v>ش13</v>
      </c>
      <c r="N103" s="189">
        <f>مبانى!H33</f>
        <v>0</v>
      </c>
      <c r="O103" s="190">
        <f t="shared" si="34"/>
        <v>0</v>
      </c>
      <c r="P103" s="190">
        <f t="shared" si="34"/>
        <v>0</v>
      </c>
      <c r="Q103" s="145">
        <f t="shared" si="36"/>
        <v>0</v>
      </c>
      <c r="R103" s="58"/>
    </row>
    <row r="104" spans="2:18" ht="18.75" thickBot="1" x14ac:dyDescent="0.3">
      <c r="B104" s="56"/>
      <c r="C104" s="56"/>
      <c r="D104" s="56"/>
      <c r="E104" s="56"/>
      <c r="F104" s="56"/>
      <c r="G104" s="56"/>
      <c r="H104" s="56"/>
      <c r="I104" s="56"/>
      <c r="J104" s="56"/>
      <c r="K104" s="196">
        <f>SUM(K91:K103)</f>
        <v>0</v>
      </c>
      <c r="L104" s="51"/>
      <c r="M104" s="51"/>
      <c r="N104" s="51"/>
      <c r="O104" s="51"/>
      <c r="P104" s="51"/>
      <c r="Q104" s="225">
        <f>SUM(Q91:Q103)</f>
        <v>0</v>
      </c>
      <c r="R104" s="58"/>
    </row>
    <row r="105" spans="2:18" x14ac:dyDescent="0.25">
      <c r="B105" s="56"/>
      <c r="C105" s="56"/>
      <c r="D105" s="56"/>
      <c r="E105" s="56"/>
      <c r="F105" s="56"/>
      <c r="G105" s="56"/>
      <c r="H105" s="56"/>
      <c r="I105" s="56"/>
      <c r="J105" s="56"/>
      <c r="K105" s="57"/>
      <c r="L105" s="51"/>
      <c r="M105" s="51"/>
      <c r="N105" s="51"/>
      <c r="O105" s="51"/>
      <c r="P105" s="51"/>
      <c r="Q105" s="51"/>
      <c r="R105" s="58"/>
    </row>
  </sheetData>
  <mergeCells count="4">
    <mergeCell ref="P2:Q2"/>
    <mergeCell ref="G2:H2"/>
    <mergeCell ref="D2:E2"/>
    <mergeCell ref="M2:N2"/>
  </mergeCells>
  <phoneticPr fontId="0" type="noConversion"/>
  <printOptions horizontalCentered="1"/>
  <pageMargins left="0" right="0" top="0" bottom="0" header="0" footer="0"/>
  <pageSetup paperSize="9" scale="82" orientation="landscape" r:id="rId1"/>
  <headerFooter alignWithMargins="0"/>
  <rowBreaks count="2" manualBreakCount="2">
    <brk id="36" max="16383" man="1"/>
    <brk id="70" max="16383" man="1"/>
  </rowBreaks>
  <ignoredErrors>
    <ignoredError sqref="N23 N91 N57 N53 O75:P86 N74 N40 N92:N103 N75:N86 N58:N70 N41:N52 N24:N35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/>
  <dimension ref="B1:Y64"/>
  <sheetViews>
    <sheetView rightToLeft="1" view="pageBreakPreview" zoomScale="70" zoomScaleNormal="70" zoomScaleSheetLayoutView="70" workbookViewId="0">
      <selection activeCell="K15" sqref="K15"/>
    </sheetView>
  </sheetViews>
  <sheetFormatPr defaultRowHeight="18" x14ac:dyDescent="0.2"/>
  <cols>
    <col min="1" max="1" width="7.140625" style="52" customWidth="1"/>
    <col min="2" max="5" width="8.5703125" style="52" customWidth="1"/>
    <col min="6" max="6" width="8.5703125" style="53" customWidth="1"/>
    <col min="7" max="8" width="8.5703125" style="52" customWidth="1"/>
    <col min="9" max="9" width="14" style="52" customWidth="1"/>
    <col min="10" max="11" width="12" style="52" customWidth="1"/>
    <col min="12" max="12" width="14.85546875" style="52" bestFit="1" customWidth="1"/>
    <col min="13" max="13" width="14.5703125" style="52" customWidth="1"/>
    <col min="14" max="15" width="12" style="52" customWidth="1"/>
    <col min="16" max="16" width="14.42578125" style="52" bestFit="1" customWidth="1"/>
    <col min="17" max="17" width="12" style="52" bestFit="1" customWidth="1"/>
    <col min="18" max="18" width="14.5703125" style="52" customWidth="1"/>
    <col min="19" max="19" width="14.28515625" style="52" bestFit="1" customWidth="1"/>
    <col min="20" max="20" width="13.42578125" style="52" bestFit="1" customWidth="1"/>
    <col min="21" max="21" width="10.7109375" style="52" bestFit="1" customWidth="1"/>
    <col min="22" max="16384" width="9.140625" style="52"/>
  </cols>
  <sheetData>
    <row r="1" spans="2:19" ht="18.75" thickBot="1" x14ac:dyDescent="0.25"/>
    <row r="2" spans="2:19" ht="18.75" thickBot="1" x14ac:dyDescent="0.25">
      <c r="B2" s="1168">
        <f>حلوق!G2</f>
        <v>0</v>
      </c>
      <c r="C2" s="1169"/>
      <c r="D2" s="1170"/>
      <c r="F2" s="52"/>
      <c r="G2" s="60"/>
      <c r="H2" s="60"/>
      <c r="I2" s="1181" t="s">
        <v>224</v>
      </c>
      <c r="J2" s="1182"/>
      <c r="K2" s="1182"/>
      <c r="L2" s="1182"/>
      <c r="M2" s="1182"/>
      <c r="N2" s="1183"/>
      <c r="O2" s="60"/>
      <c r="P2" s="60"/>
      <c r="Q2" s="60"/>
      <c r="R2" s="60"/>
      <c r="S2" s="74"/>
    </row>
    <row r="3" spans="2:19" ht="23.25" customHeight="1" thickBot="1" x14ac:dyDescent="0.25">
      <c r="B3" s="1171"/>
      <c r="C3" s="1172"/>
      <c r="D3" s="1173"/>
      <c r="F3" s="52"/>
      <c r="I3" s="1184"/>
      <c r="J3" s="1185"/>
      <c r="K3" s="1185"/>
      <c r="L3" s="1185"/>
      <c r="M3" s="1185"/>
      <c r="N3" s="1186"/>
      <c r="P3" s="1180" t="s">
        <v>275</v>
      </c>
      <c r="Q3" s="1180"/>
      <c r="R3" s="1180"/>
    </row>
    <row r="4" spans="2:19" ht="23.25" customHeight="1" thickBot="1" x14ac:dyDescent="0.25">
      <c r="B4" s="60"/>
      <c r="C4" s="60"/>
      <c r="D4" s="60"/>
      <c r="E4" s="60"/>
      <c r="F4" s="60"/>
      <c r="G4" s="60"/>
      <c r="I4" s="1187"/>
      <c r="J4" s="1188"/>
      <c r="K4" s="1188"/>
      <c r="L4" s="1188"/>
      <c r="M4" s="1188"/>
      <c r="N4" s="1189"/>
      <c r="P4" s="248" t="s">
        <v>5</v>
      </c>
      <c r="Q4" s="292" t="s">
        <v>365</v>
      </c>
      <c r="R4" s="248" t="s">
        <v>366</v>
      </c>
    </row>
    <row r="5" spans="2:19" ht="32.25" customHeight="1" thickBot="1" x14ac:dyDescent="0.25">
      <c r="B5" s="1174" t="s">
        <v>216</v>
      </c>
      <c r="C5" s="1175"/>
      <c r="D5" s="1175"/>
      <c r="E5" s="1176"/>
      <c r="F5" s="60"/>
      <c r="G5" s="60"/>
      <c r="H5" s="60"/>
      <c r="I5" s="60"/>
      <c r="J5" s="60"/>
      <c r="K5" s="60"/>
      <c r="L5" s="66"/>
      <c r="M5" s="60"/>
      <c r="N5" s="60"/>
      <c r="O5" s="60"/>
      <c r="P5" s="294" t="s">
        <v>368</v>
      </c>
      <c r="Q5" s="295">
        <f>(R15+R16+R17+R18)/(I15+I16+I17+I18)</f>
        <v>72.394547325102877</v>
      </c>
      <c r="R5" s="296" t="s">
        <v>367</v>
      </c>
      <c r="S5" s="74"/>
    </row>
    <row r="6" spans="2:19" ht="21" thickBot="1" x14ac:dyDescent="0.25">
      <c r="F6" s="60"/>
      <c r="G6" s="60"/>
      <c r="H6" s="60"/>
      <c r="I6" s="60"/>
      <c r="J6" s="60"/>
      <c r="K6" s="60"/>
      <c r="L6" s="66"/>
      <c r="M6" s="60"/>
      <c r="N6" s="60"/>
      <c r="O6" s="60"/>
      <c r="P6" s="294" t="s">
        <v>137</v>
      </c>
      <c r="Q6" s="295">
        <f>(R19+R20+R21+R22)/(I19+I21+I22)</f>
        <v>449.21157289605122</v>
      </c>
      <c r="R6" s="296" t="s">
        <v>367</v>
      </c>
      <c r="S6" s="74"/>
    </row>
    <row r="7" spans="2:19" ht="23.25" customHeight="1" thickBot="1" x14ac:dyDescent="0.25">
      <c r="B7" s="307" t="s">
        <v>217</v>
      </c>
      <c r="C7" s="1190" t="s">
        <v>325</v>
      </c>
      <c r="D7" s="1190"/>
      <c r="E7" s="1190"/>
      <c r="F7" s="1190"/>
      <c r="G7" s="1190"/>
      <c r="H7" s="1190"/>
      <c r="I7" s="1190"/>
      <c r="J7" s="308">
        <f>قواعد!R81</f>
        <v>17.856000000000002</v>
      </c>
      <c r="K7" s="307" t="s">
        <v>218</v>
      </c>
      <c r="L7" s="53"/>
      <c r="O7" s="66"/>
      <c r="P7" s="294" t="s">
        <v>138</v>
      </c>
      <c r="Q7" s="295" t="e">
        <f>(R23+R24)/(I23+I24)</f>
        <v>#REF!</v>
      </c>
      <c r="R7" s="296" t="s">
        <v>367</v>
      </c>
      <c r="S7" s="74"/>
    </row>
    <row r="8" spans="2:19" ht="23.25" customHeight="1" thickBot="1" x14ac:dyDescent="0.25">
      <c r="B8" s="307" t="s">
        <v>219</v>
      </c>
      <c r="C8" s="1190" t="s">
        <v>327</v>
      </c>
      <c r="D8" s="1190"/>
      <c r="E8" s="1190"/>
      <c r="F8" s="1190"/>
      <c r="G8" s="1190"/>
      <c r="H8" s="1190"/>
      <c r="I8" s="1190"/>
      <c r="J8" s="308"/>
      <c r="K8" s="307" t="s">
        <v>218</v>
      </c>
      <c r="L8" s="53"/>
      <c r="O8" s="66"/>
      <c r="P8" s="294" t="s">
        <v>85</v>
      </c>
      <c r="Q8" s="295" t="e">
        <f>(R26+R25)/(I26+I25)</f>
        <v>#REF!</v>
      </c>
      <c r="R8" s="296" t="s">
        <v>367</v>
      </c>
      <c r="S8" s="74"/>
    </row>
    <row r="9" spans="2:19" ht="23.25" customHeight="1" thickBot="1" x14ac:dyDescent="0.25">
      <c r="B9" s="307" t="s">
        <v>326</v>
      </c>
      <c r="C9" s="1190" t="s">
        <v>220</v>
      </c>
      <c r="D9" s="1190"/>
      <c r="E9" s="1190"/>
      <c r="F9" s="1190"/>
      <c r="G9" s="1190"/>
      <c r="H9" s="1190"/>
      <c r="I9" s="1190"/>
      <c r="J9" s="309">
        <f>قواعد!P107</f>
        <v>0</v>
      </c>
      <c r="K9" s="307" t="s">
        <v>218</v>
      </c>
      <c r="L9" s="45"/>
      <c r="O9" s="60"/>
      <c r="P9" s="294" t="s">
        <v>139</v>
      </c>
      <c r="Q9" s="295" t="e">
        <f>(R27+R28)/(I27+I28)</f>
        <v>#VALUE!</v>
      </c>
      <c r="R9" s="296" t="s">
        <v>367</v>
      </c>
      <c r="S9" s="74"/>
    </row>
    <row r="10" spans="2:19" ht="21" thickBot="1" x14ac:dyDescent="0.25">
      <c r="B10" s="60"/>
      <c r="C10" s="60"/>
      <c r="D10" s="60"/>
      <c r="E10" s="45"/>
      <c r="F10" s="60"/>
      <c r="G10" s="60"/>
      <c r="H10" s="60"/>
      <c r="I10" s="60"/>
      <c r="J10" s="60"/>
      <c r="K10" s="45"/>
      <c r="L10" s="45"/>
      <c r="M10" s="60"/>
      <c r="N10" s="60"/>
      <c r="O10" s="60"/>
      <c r="P10" s="294" t="s">
        <v>140</v>
      </c>
      <c r="Q10" s="295" t="e">
        <f>(R29+R30)/(I29+I30)</f>
        <v>#VALUE!</v>
      </c>
      <c r="R10" s="296" t="s">
        <v>367</v>
      </c>
      <c r="S10" s="74"/>
    </row>
    <row r="11" spans="2:19" ht="28.5" customHeight="1" thickBot="1" x14ac:dyDescent="0.25">
      <c r="B11" s="1174" t="s">
        <v>221</v>
      </c>
      <c r="C11" s="1175"/>
      <c r="D11" s="1175"/>
      <c r="E11" s="1176"/>
      <c r="F11" s="60"/>
      <c r="G11" s="60"/>
      <c r="H11" s="60"/>
      <c r="I11" s="60"/>
      <c r="J11" s="60"/>
      <c r="K11" s="45"/>
      <c r="L11" s="45"/>
      <c r="M11" s="60"/>
      <c r="N11" s="60"/>
      <c r="O11" s="60"/>
      <c r="P11" s="294" t="s">
        <v>141</v>
      </c>
      <c r="Q11" s="295" t="e">
        <f>(R31+R32)/(I31+I32)</f>
        <v>#DIV/0!</v>
      </c>
      <c r="R11" s="296" t="s">
        <v>367</v>
      </c>
      <c r="S11" s="74"/>
    </row>
    <row r="12" spans="2:19" s="14" customFormat="1" ht="20.25" customHeight="1" thickBot="1" x14ac:dyDescent="0.25"/>
    <row r="13" spans="2:19" ht="27" customHeight="1" thickBot="1" x14ac:dyDescent="0.25">
      <c r="B13" s="1159" t="s">
        <v>236</v>
      </c>
      <c r="C13" s="1159"/>
      <c r="D13" s="1159"/>
      <c r="E13" s="1159"/>
      <c r="F13" s="1159"/>
      <c r="G13" s="1159"/>
      <c r="H13" s="1159"/>
      <c r="I13" s="248" t="s">
        <v>237</v>
      </c>
      <c r="J13" s="1177" t="s">
        <v>238</v>
      </c>
      <c r="K13" s="1178"/>
      <c r="L13" s="1178"/>
      <c r="M13" s="1178"/>
      <c r="N13" s="1178"/>
      <c r="O13" s="1179"/>
      <c r="P13" s="1145" t="s">
        <v>308</v>
      </c>
      <c r="Q13" s="1145"/>
      <c r="R13" s="227" t="s">
        <v>27</v>
      </c>
    </row>
    <row r="14" spans="2:19" ht="28.5" customHeight="1" thickBot="1" x14ac:dyDescent="0.25">
      <c r="B14" s="1160"/>
      <c r="C14" s="1160"/>
      <c r="D14" s="1160"/>
      <c r="E14" s="1160"/>
      <c r="F14" s="1160"/>
      <c r="G14" s="1160"/>
      <c r="H14" s="1160"/>
      <c r="I14" s="248" t="s">
        <v>135</v>
      </c>
      <c r="J14" s="248">
        <v>22</v>
      </c>
      <c r="K14" s="247">
        <v>18</v>
      </c>
      <c r="L14" s="248">
        <v>16</v>
      </c>
      <c r="M14" s="248">
        <v>12</v>
      </c>
      <c r="N14" s="248">
        <v>10</v>
      </c>
      <c r="O14" s="248">
        <v>8</v>
      </c>
      <c r="P14" s="248" t="s">
        <v>132</v>
      </c>
      <c r="Q14" s="248" t="s">
        <v>14</v>
      </c>
      <c r="R14" s="227" t="s">
        <v>290</v>
      </c>
    </row>
    <row r="15" spans="2:19" ht="25.5" customHeight="1" x14ac:dyDescent="0.2">
      <c r="B15" s="1191" t="s">
        <v>382</v>
      </c>
      <c r="C15" s="1191"/>
      <c r="D15" s="1191"/>
      <c r="E15" s="1191"/>
      <c r="F15" s="1191"/>
      <c r="G15" s="1191"/>
      <c r="H15" s="1191"/>
      <c r="I15" s="259">
        <f>قواعد!Q81</f>
        <v>28.799999999999997</v>
      </c>
      <c r="J15" s="263">
        <f>قواعد!F64</f>
        <v>0</v>
      </c>
      <c r="K15" s="263">
        <f>قواعد!G64+اعمدة!S7</f>
        <v>480</v>
      </c>
      <c r="L15" s="263">
        <f>قواعد!H64+اعمدة!S20</f>
        <v>1554.9629629629628</v>
      </c>
      <c r="M15" s="263">
        <f>قواعد!I64</f>
        <v>0</v>
      </c>
      <c r="N15" s="263">
        <f>قواعد!J64</f>
        <v>0</v>
      </c>
      <c r="O15" s="263">
        <f>قواعد!K64</f>
        <v>0</v>
      </c>
      <c r="P15" s="265"/>
      <c r="Q15" s="265"/>
      <c r="R15" s="213">
        <f>SUM(J15:P15)</f>
        <v>2034.9629629629628</v>
      </c>
    </row>
    <row r="16" spans="2:19" ht="21" customHeight="1" x14ac:dyDescent="0.2">
      <c r="B16" s="1162" t="s">
        <v>223</v>
      </c>
      <c r="C16" s="1162"/>
      <c r="D16" s="1162"/>
      <c r="E16" s="1162"/>
      <c r="F16" s="1162"/>
      <c r="G16" s="1162"/>
      <c r="H16" s="1162"/>
      <c r="I16" s="260"/>
      <c r="J16" s="261"/>
      <c r="K16" s="261"/>
      <c r="L16" s="261">
        <v>30</v>
      </c>
      <c r="M16" s="261">
        <v>20</v>
      </c>
      <c r="N16" s="261"/>
      <c r="O16" s="261"/>
      <c r="P16" s="256"/>
      <c r="Q16" s="266"/>
      <c r="R16" s="214">
        <f t="shared" ref="R16:R32" si="0">SUM(J16:P16)</f>
        <v>50</v>
      </c>
    </row>
    <row r="17" spans="2:25" ht="21" customHeight="1" x14ac:dyDescent="0.2">
      <c r="B17" s="1192" t="s">
        <v>283</v>
      </c>
      <c r="C17" s="1193"/>
      <c r="D17" s="1193"/>
      <c r="E17" s="1193"/>
      <c r="F17" s="1193"/>
      <c r="G17" s="1193"/>
      <c r="H17" s="1194"/>
      <c r="I17" s="260">
        <f>قواعد!L97</f>
        <v>0</v>
      </c>
      <c r="J17" s="261">
        <f>قواعد!E97</f>
        <v>0</v>
      </c>
      <c r="K17" s="261">
        <f>قواعد!F97</f>
        <v>0</v>
      </c>
      <c r="L17" s="261">
        <f>قواعد!G97</f>
        <v>0</v>
      </c>
      <c r="M17" s="261">
        <f>قواعد!H97</f>
        <v>0</v>
      </c>
      <c r="N17" s="261">
        <f>قواعد!I97</f>
        <v>0</v>
      </c>
      <c r="O17" s="261">
        <f>قواعد!J97</f>
        <v>0</v>
      </c>
      <c r="P17" s="256"/>
      <c r="Q17" s="266"/>
      <c r="R17" s="214">
        <f t="shared" si="0"/>
        <v>0</v>
      </c>
    </row>
    <row r="18" spans="2:25" ht="21" customHeight="1" x14ac:dyDescent="0.2">
      <c r="B18" s="1162" t="s">
        <v>222</v>
      </c>
      <c r="C18" s="1162"/>
      <c r="D18" s="1162"/>
      <c r="E18" s="1162"/>
      <c r="F18" s="1162"/>
      <c r="G18" s="1162"/>
      <c r="H18" s="1162"/>
      <c r="I18" s="260"/>
      <c r="J18" s="261">
        <f>قواعد!B25</f>
        <v>0</v>
      </c>
      <c r="K18" s="261">
        <f>قواعد!C25</f>
        <v>0</v>
      </c>
      <c r="L18" s="261">
        <f>قواعد!D25</f>
        <v>0</v>
      </c>
      <c r="M18" s="261">
        <f>قواعد!E25</f>
        <v>0</v>
      </c>
      <c r="N18" s="261">
        <f>قواعد!F25</f>
        <v>0</v>
      </c>
      <c r="O18" s="261">
        <f>قواعد!G25</f>
        <v>0</v>
      </c>
      <c r="P18" s="256"/>
      <c r="Q18" s="266"/>
      <c r="R18" s="214">
        <f t="shared" si="0"/>
        <v>0</v>
      </c>
    </row>
    <row r="19" spans="2:25" ht="21" customHeight="1" x14ac:dyDescent="0.2">
      <c r="B19" s="1162" t="s">
        <v>225</v>
      </c>
      <c r="C19" s="1162"/>
      <c r="D19" s="1162"/>
      <c r="E19" s="1162"/>
      <c r="F19" s="1162"/>
      <c r="G19" s="1162"/>
      <c r="H19" s="1162"/>
      <c r="I19" s="260">
        <f>قواعد!K15</f>
        <v>0</v>
      </c>
      <c r="J19" s="261">
        <f>قواعد!B15</f>
        <v>0</v>
      </c>
      <c r="K19" s="261">
        <f>قواعد!C15</f>
        <v>0</v>
      </c>
      <c r="L19" s="261">
        <f>قواعد!D15</f>
        <v>0</v>
      </c>
      <c r="M19" s="261">
        <f>قواعد!E15</f>
        <v>0</v>
      </c>
      <c r="N19" s="261">
        <f>قواعد!F15</f>
        <v>0</v>
      </c>
      <c r="O19" s="261">
        <f>قواعد!G15</f>
        <v>50</v>
      </c>
      <c r="P19" s="256"/>
      <c r="Q19" s="256"/>
      <c r="R19" s="214">
        <f>SUM(J19:P19)+R20</f>
        <v>50</v>
      </c>
    </row>
    <row r="20" spans="2:25" ht="21" customHeight="1" x14ac:dyDescent="0.2">
      <c r="B20" s="1162" t="s">
        <v>314</v>
      </c>
      <c r="C20" s="1162"/>
      <c r="D20" s="1162"/>
      <c r="E20" s="1162"/>
      <c r="F20" s="1162"/>
      <c r="G20" s="1162"/>
      <c r="H20" s="1162"/>
      <c r="I20" s="260"/>
      <c r="J20" s="261"/>
      <c r="K20" s="261"/>
      <c r="L20" s="261"/>
      <c r="M20" s="261"/>
      <c r="N20" s="261"/>
      <c r="O20" s="261"/>
      <c r="P20" s="256">
        <f>قواعد!B92*قواعد!F92*2*قواعد!G92*قواعد!G92/162</f>
        <v>0</v>
      </c>
      <c r="Q20" s="275">
        <v>16</v>
      </c>
      <c r="R20" s="214">
        <f>SUM(J20:P20)</f>
        <v>0</v>
      </c>
    </row>
    <row r="21" spans="2:25" ht="21" customHeight="1" x14ac:dyDescent="0.2">
      <c r="B21" s="1162" t="s">
        <v>226</v>
      </c>
      <c r="C21" s="1162"/>
      <c r="D21" s="1162"/>
      <c r="E21" s="1162"/>
      <c r="F21" s="1162"/>
      <c r="G21" s="1162"/>
      <c r="H21" s="1162"/>
      <c r="I21" s="260">
        <f>اعمدة!R29</f>
        <v>0</v>
      </c>
      <c r="J21" s="261">
        <f>اعمدة!S23</f>
        <v>0</v>
      </c>
      <c r="K21" s="261">
        <f>اعمدة!S24</f>
        <v>0</v>
      </c>
      <c r="L21" s="261">
        <f>اعمدة!S25</f>
        <v>0</v>
      </c>
      <c r="M21" s="261">
        <f>اعمدة!S26</f>
        <v>0</v>
      </c>
      <c r="N21" s="261">
        <f>اعمدة!S27</f>
        <v>0</v>
      </c>
      <c r="O21" s="261">
        <f>اعمدة!S28</f>
        <v>0</v>
      </c>
      <c r="P21" s="256"/>
      <c r="Q21" s="256"/>
      <c r="R21" s="214">
        <f t="shared" si="0"/>
        <v>0</v>
      </c>
    </row>
    <row r="22" spans="2:25" ht="21" customHeight="1" x14ac:dyDescent="0.2">
      <c r="B22" s="1162" t="s">
        <v>227</v>
      </c>
      <c r="C22" s="1162"/>
      <c r="D22" s="1162"/>
      <c r="E22" s="1162"/>
      <c r="F22" s="1162"/>
      <c r="G22" s="1162"/>
      <c r="H22" s="1162"/>
      <c r="I22" s="260">
        <f>بدروم!R70+بدروم!P144</f>
        <v>19.650000000000002</v>
      </c>
      <c r="J22" s="261">
        <f>بدروم!R64+بدروم!D144</f>
        <v>0</v>
      </c>
      <c r="K22" s="261">
        <f>بدروم!R65+بدروم!F144</f>
        <v>120</v>
      </c>
      <c r="L22" s="261">
        <f>بدروم!R66+بدروم!H144</f>
        <v>94.81481481481481</v>
      </c>
      <c r="M22" s="261">
        <f>بدروم!R67+بدروم!J144</f>
        <v>5262.9333333333325</v>
      </c>
      <c r="N22" s="261">
        <f>بدروم!R68+بدروم!L144</f>
        <v>3299.2592592592591</v>
      </c>
      <c r="O22" s="261">
        <f>بدروم!R69+بدروم!N144</f>
        <v>0</v>
      </c>
      <c r="P22" s="256"/>
      <c r="Q22" s="256"/>
      <c r="R22" s="214">
        <f t="shared" si="0"/>
        <v>8777.0074074074073</v>
      </c>
    </row>
    <row r="23" spans="2:25" ht="21" customHeight="1" x14ac:dyDescent="0.2">
      <c r="B23" s="1162" t="s">
        <v>229</v>
      </c>
      <c r="C23" s="1162"/>
      <c r="D23" s="1162"/>
      <c r="E23" s="1162"/>
      <c r="F23" s="1162"/>
      <c r="G23" s="1162"/>
      <c r="H23" s="1162"/>
      <c r="I23" s="260">
        <f>اعمدة!O60</f>
        <v>3.48</v>
      </c>
      <c r="J23" s="261" t="e">
        <f>اعمدة!#REF!</f>
        <v>#REF!</v>
      </c>
      <c r="K23" s="261" t="e">
        <f>اعمدة!#REF!</f>
        <v>#REF!</v>
      </c>
      <c r="L23" s="261" t="e">
        <f>اعمدة!#REF!</f>
        <v>#REF!</v>
      </c>
      <c r="M23" s="261" t="e">
        <f>اعمدة!#REF!</f>
        <v>#REF!</v>
      </c>
      <c r="N23" s="261" t="e">
        <f>اعمدة!#REF!</f>
        <v>#REF!</v>
      </c>
      <c r="O23" s="261" t="e">
        <f>اعمدة!#REF!</f>
        <v>#REF!</v>
      </c>
      <c r="P23" s="256"/>
      <c r="Q23" s="256"/>
      <c r="R23" s="214" t="e">
        <f t="shared" si="0"/>
        <v>#REF!</v>
      </c>
    </row>
    <row r="24" spans="2:25" ht="21" customHeight="1" x14ac:dyDescent="0.2">
      <c r="B24" s="1162" t="s">
        <v>228</v>
      </c>
      <c r="C24" s="1162"/>
      <c r="D24" s="1162"/>
      <c r="E24" s="1162"/>
      <c r="F24" s="1162"/>
      <c r="G24" s="1162"/>
      <c r="H24" s="1162"/>
      <c r="I24" s="260">
        <f>ارضى!R28+ارضى!R64</f>
        <v>0</v>
      </c>
      <c r="J24" s="261">
        <f>ارضى!R58+ارضى!R22</f>
        <v>0</v>
      </c>
      <c r="K24" s="261">
        <f>ارضى!R23+ارضى!R59</f>
        <v>0</v>
      </c>
      <c r="L24" s="261">
        <f>ارضى!R60+ارضى!R24</f>
        <v>0</v>
      </c>
      <c r="M24" s="261">
        <f>ارضى!R61+ارضى!R25</f>
        <v>0</v>
      </c>
      <c r="N24" s="261">
        <f>ارضى!R26+ارضى!R62</f>
        <v>0</v>
      </c>
      <c r="O24" s="261">
        <f>ارضى!R63+ارضى!R27</f>
        <v>0</v>
      </c>
      <c r="P24" s="256"/>
      <c r="Q24" s="256"/>
      <c r="R24" s="214">
        <f t="shared" si="0"/>
        <v>0</v>
      </c>
      <c r="V24" s="60"/>
      <c r="W24" s="60"/>
      <c r="X24" s="60"/>
      <c r="Y24" s="60"/>
    </row>
    <row r="25" spans="2:25" ht="21" customHeight="1" x14ac:dyDescent="0.2">
      <c r="B25" s="1162" t="s">
        <v>230</v>
      </c>
      <c r="C25" s="1162"/>
      <c r="D25" s="1162"/>
      <c r="E25" s="1162"/>
      <c r="F25" s="1162"/>
      <c r="G25" s="1162"/>
      <c r="H25" s="1162"/>
      <c r="I25" s="260">
        <f>اعمدة!S116</f>
        <v>0</v>
      </c>
      <c r="J25" s="261" t="e">
        <f>اعمدة!#REF!</f>
        <v>#REF!</v>
      </c>
      <c r="K25" s="261" t="e">
        <f>اعمدة!#REF!</f>
        <v>#REF!</v>
      </c>
      <c r="L25" s="261" t="e">
        <f>اعمدة!#REF!</f>
        <v>#REF!</v>
      </c>
      <c r="M25" s="261" t="e">
        <f>اعمدة!#REF!</f>
        <v>#REF!</v>
      </c>
      <c r="N25" s="261" t="e">
        <f>اعمدة!#REF!</f>
        <v>#REF!</v>
      </c>
      <c r="O25" s="261" t="e">
        <f>اعمدة!#REF!</f>
        <v>#REF!</v>
      </c>
      <c r="P25" s="256"/>
      <c r="Q25" s="256"/>
      <c r="R25" s="214" t="e">
        <f t="shared" si="0"/>
        <v>#REF!</v>
      </c>
      <c r="V25" s="60"/>
      <c r="W25" s="60"/>
      <c r="X25" s="60"/>
      <c r="Y25" s="60"/>
    </row>
    <row r="26" spans="2:25" ht="21" customHeight="1" x14ac:dyDescent="0.2">
      <c r="B26" s="1162" t="s">
        <v>231</v>
      </c>
      <c r="C26" s="1162"/>
      <c r="D26" s="1162"/>
      <c r="E26" s="1162"/>
      <c r="F26" s="1162"/>
      <c r="G26" s="1162"/>
      <c r="H26" s="1162"/>
      <c r="I26" s="260">
        <f>اول!R30+اول!R63</f>
        <v>0</v>
      </c>
      <c r="J26" s="261">
        <f>اول!R57+اول!R24</f>
        <v>0</v>
      </c>
      <c r="K26" s="261">
        <f>اول!R25+اول!R58</f>
        <v>0</v>
      </c>
      <c r="L26" s="261">
        <f>اول!R59+اول!R26</f>
        <v>0</v>
      </c>
      <c r="M26" s="261">
        <f>اول!R27+اول!R60</f>
        <v>0</v>
      </c>
      <c r="N26" s="261">
        <f>اول!R61+اول!R28</f>
        <v>0</v>
      </c>
      <c r="O26" s="261">
        <f>اول!R29+اول!R62</f>
        <v>0</v>
      </c>
      <c r="P26" s="256"/>
      <c r="Q26" s="256"/>
      <c r="R26" s="214">
        <f t="shared" si="0"/>
        <v>0</v>
      </c>
    </row>
    <row r="27" spans="2:25" ht="21" customHeight="1" x14ac:dyDescent="0.2">
      <c r="B27" s="1162" t="s">
        <v>232</v>
      </c>
      <c r="C27" s="1162"/>
      <c r="D27" s="1162"/>
      <c r="E27" s="1162"/>
      <c r="F27" s="1162"/>
      <c r="G27" s="1162"/>
      <c r="H27" s="1162"/>
      <c r="I27" s="260">
        <f>اعمدة!Q135</f>
        <v>0</v>
      </c>
      <c r="J27" s="261">
        <f>اعمدة!Q129</f>
        <v>0</v>
      </c>
      <c r="K27" s="261">
        <f>اعمدة!Q130</f>
        <v>0</v>
      </c>
      <c r="L27" s="261">
        <f>اعمدة!Q131</f>
        <v>0</v>
      </c>
      <c r="M27" s="261">
        <f>اعمدة!Q132</f>
        <v>0</v>
      </c>
      <c r="N27" s="261">
        <f>اعمدة!Q133</f>
        <v>0</v>
      </c>
      <c r="O27" s="261">
        <f>اعمدة!Q134</f>
        <v>0</v>
      </c>
      <c r="P27" s="256"/>
      <c r="Q27" s="256"/>
      <c r="R27" s="214">
        <f t="shared" si="0"/>
        <v>0</v>
      </c>
      <c r="S27" s="74"/>
    </row>
    <row r="28" spans="2:25" ht="21" customHeight="1" x14ac:dyDescent="0.2">
      <c r="B28" s="1162" t="s">
        <v>233</v>
      </c>
      <c r="C28" s="1162"/>
      <c r="D28" s="1162"/>
      <c r="E28" s="1162"/>
      <c r="F28" s="1162"/>
      <c r="G28" s="1162"/>
      <c r="H28" s="1162"/>
      <c r="I28" s="260" t="e">
        <f>ثانى!R29+ثانى!R86</f>
        <v>#VALUE!</v>
      </c>
      <c r="J28" s="261">
        <f>ثانى!R80+ثانى!R23</f>
        <v>0</v>
      </c>
      <c r="K28" s="261">
        <f>ثانى!R24+ثانى!R81</f>
        <v>0</v>
      </c>
      <c r="L28" s="261">
        <f>ثانى!R82+ثانى!R25</f>
        <v>0</v>
      </c>
      <c r="M28" s="261">
        <f>ثانى!R26+ثانى!R83</f>
        <v>0</v>
      </c>
      <c r="N28" s="261">
        <f>ثانى!R84+ثانى!R27</f>
        <v>0</v>
      </c>
      <c r="O28" s="261">
        <f>ثانى!R28+ثانى!R85</f>
        <v>24</v>
      </c>
      <c r="P28" s="256"/>
      <c r="Q28" s="256"/>
      <c r="R28" s="214">
        <f t="shared" si="0"/>
        <v>24</v>
      </c>
      <c r="S28" s="74"/>
    </row>
    <row r="29" spans="2:25" ht="21" customHeight="1" x14ac:dyDescent="0.2">
      <c r="B29" s="1162" t="s">
        <v>337</v>
      </c>
      <c r="C29" s="1162"/>
      <c r="D29" s="1162"/>
      <c r="E29" s="1162"/>
      <c r="F29" s="1162"/>
      <c r="G29" s="1162"/>
      <c r="H29" s="1162"/>
      <c r="I29" s="260">
        <f>اعمدة!Q151</f>
        <v>0</v>
      </c>
      <c r="J29" s="261">
        <f>اعمدة!Q145</f>
        <v>0</v>
      </c>
      <c r="K29" s="261">
        <f>اعمدة!Q146</f>
        <v>0</v>
      </c>
      <c r="L29" s="261">
        <f>اعمدة!Q147</f>
        <v>0</v>
      </c>
      <c r="M29" s="261">
        <f>اعمدة!Q148</f>
        <v>0</v>
      </c>
      <c r="N29" s="261">
        <f>اعمدة!Q149</f>
        <v>0</v>
      </c>
      <c r="O29" s="261">
        <f>اعمدة!Q150</f>
        <v>0</v>
      </c>
      <c r="P29" s="256"/>
      <c r="Q29" s="256"/>
      <c r="R29" s="214">
        <f t="shared" si="0"/>
        <v>0</v>
      </c>
      <c r="S29" s="74"/>
    </row>
    <row r="30" spans="2:25" ht="21" customHeight="1" x14ac:dyDescent="0.2">
      <c r="B30" s="1162" t="s">
        <v>338</v>
      </c>
      <c r="C30" s="1162"/>
      <c r="D30" s="1162"/>
      <c r="E30" s="1162"/>
      <c r="F30" s="1162"/>
      <c r="G30" s="1162"/>
      <c r="H30" s="1162"/>
      <c r="I30" s="260">
        <f>ثالث!R29+ثالث!R88</f>
        <v>6</v>
      </c>
      <c r="J30" s="261">
        <f>ثالث!R82+ثالث!R23</f>
        <v>0</v>
      </c>
      <c r="K30" s="261">
        <f>ثالث!R24+ثالث!R83</f>
        <v>0</v>
      </c>
      <c r="L30" s="261">
        <f>ثالث!R84+ثالث!R25</f>
        <v>0</v>
      </c>
      <c r="M30" s="261">
        <f>ثالث!R26+ثالث!R85</f>
        <v>24</v>
      </c>
      <c r="N30" s="261" t="e">
        <f>ثالث!R86+ثالث!R27</f>
        <v>#VALUE!</v>
      </c>
      <c r="O30" s="261" t="e">
        <f>ثالث!R28+ثالث!R87</f>
        <v>#VALUE!</v>
      </c>
      <c r="P30" s="256"/>
      <c r="Q30" s="256"/>
      <c r="R30" s="214" t="e">
        <f t="shared" si="0"/>
        <v>#VALUE!</v>
      </c>
      <c r="S30" s="74"/>
    </row>
    <row r="31" spans="2:25" ht="21" customHeight="1" x14ac:dyDescent="0.2">
      <c r="B31" s="1162" t="s">
        <v>234</v>
      </c>
      <c r="C31" s="1162"/>
      <c r="D31" s="1162"/>
      <c r="E31" s="1162"/>
      <c r="F31" s="1162"/>
      <c r="G31" s="1162"/>
      <c r="H31" s="1162"/>
      <c r="I31" s="260">
        <f>اعمدة!Q179</f>
        <v>0</v>
      </c>
      <c r="J31" s="261">
        <f>اعمدة!Q161</f>
        <v>0</v>
      </c>
      <c r="K31" s="261">
        <f>اعمدة!Q162</f>
        <v>0</v>
      </c>
      <c r="L31" s="261">
        <f>اعمدة!Q173</f>
        <v>0</v>
      </c>
      <c r="M31" s="261">
        <f>اعمدة!Q176</f>
        <v>0</v>
      </c>
      <c r="N31" s="261">
        <f>اعمدة!Q177</f>
        <v>0</v>
      </c>
      <c r="O31" s="261">
        <f>اعمدة!Q178</f>
        <v>0</v>
      </c>
      <c r="P31" s="256"/>
      <c r="Q31" s="256"/>
      <c r="R31" s="214">
        <f t="shared" si="0"/>
        <v>0</v>
      </c>
      <c r="S31" s="74"/>
    </row>
    <row r="32" spans="2:25" ht="21" customHeight="1" thickBot="1" x14ac:dyDescent="0.25">
      <c r="B32" s="1161" t="s">
        <v>235</v>
      </c>
      <c r="C32" s="1161"/>
      <c r="D32" s="1161"/>
      <c r="E32" s="1161"/>
      <c r="F32" s="1161"/>
      <c r="G32" s="1161"/>
      <c r="H32" s="1161"/>
      <c r="I32" s="262">
        <f>سطح!P21+سطح!R55</f>
        <v>0</v>
      </c>
      <c r="J32" s="264">
        <f>سطح!R49+سطح!P15</f>
        <v>0</v>
      </c>
      <c r="K32" s="264">
        <f>سطح!P16+سطح!R50</f>
        <v>0</v>
      </c>
      <c r="L32" s="264">
        <f>سطح!R51+سطح!P17</f>
        <v>0</v>
      </c>
      <c r="M32" s="264">
        <f>سطح!P18+سطح!R52</f>
        <v>0</v>
      </c>
      <c r="N32" s="264">
        <f>سطح!R53+سطح!P19</f>
        <v>0</v>
      </c>
      <c r="O32" s="264">
        <f>سطح!P20+سطح!R54</f>
        <v>0</v>
      </c>
      <c r="P32" s="257"/>
      <c r="Q32" s="257"/>
      <c r="R32" s="215">
        <f t="shared" si="0"/>
        <v>0</v>
      </c>
      <c r="S32" s="74"/>
    </row>
    <row r="33" spans="2:19" ht="26.25" customHeight="1" thickBot="1" x14ac:dyDescent="0.25"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74"/>
    </row>
    <row r="34" spans="2:19" ht="33.75" customHeight="1" thickBot="1" x14ac:dyDescent="0.25">
      <c r="B34" s="1163" t="s">
        <v>313</v>
      </c>
      <c r="C34" s="1164"/>
      <c r="D34" s="1164"/>
      <c r="E34" s="1164"/>
      <c r="F34" s="1164"/>
      <c r="G34" s="1164"/>
      <c r="H34" s="1164"/>
      <c r="I34" s="1164"/>
      <c r="J34" s="1165"/>
      <c r="K34" s="60"/>
      <c r="L34" s="66"/>
      <c r="M34" s="60"/>
      <c r="N34" s="45"/>
      <c r="O34" s="45"/>
      <c r="P34" s="45"/>
      <c r="Q34" s="45"/>
      <c r="R34" s="45"/>
      <c r="S34" s="74"/>
    </row>
    <row r="35" spans="2:19" ht="25.5" customHeight="1" thickBot="1" x14ac:dyDescent="0.25">
      <c r="B35" s="255" t="s">
        <v>298</v>
      </c>
      <c r="C35" s="1166" t="s">
        <v>299</v>
      </c>
      <c r="D35" s="1166"/>
      <c r="E35" s="1166"/>
      <c r="F35" s="1166"/>
      <c r="G35" s="1166"/>
      <c r="H35" s="1166"/>
      <c r="I35" s="293" t="s">
        <v>300</v>
      </c>
      <c r="J35" s="293" t="s">
        <v>301</v>
      </c>
      <c r="K35" s="60"/>
      <c r="L35" s="1158" t="s">
        <v>363</v>
      </c>
      <c r="M35" s="1158"/>
      <c r="N35" s="1158"/>
      <c r="O35" s="290">
        <f>حلوق!M3</f>
        <v>0</v>
      </c>
      <c r="P35" s="291" t="s">
        <v>171</v>
      </c>
      <c r="Q35" s="60"/>
      <c r="R35" s="60"/>
      <c r="S35" s="74"/>
    </row>
    <row r="36" spans="2:19" ht="23.25" customHeight="1" thickBot="1" x14ac:dyDescent="0.25">
      <c r="B36" s="233">
        <v>1</v>
      </c>
      <c r="C36" s="1167" t="s">
        <v>295</v>
      </c>
      <c r="D36" s="1167"/>
      <c r="E36" s="1167"/>
      <c r="F36" s="1167"/>
      <c r="G36" s="1167"/>
      <c r="H36" s="1167"/>
      <c r="I36" s="213">
        <f>مبانى!L13</f>
        <v>0</v>
      </c>
      <c r="J36" s="213" t="s">
        <v>171</v>
      </c>
      <c r="K36" s="60"/>
      <c r="L36" s="1158" t="s">
        <v>364</v>
      </c>
      <c r="M36" s="1158"/>
      <c r="N36" s="1158"/>
      <c r="O36" s="290">
        <f>حلوق!P3</f>
        <v>0</v>
      </c>
      <c r="P36" s="291" t="s">
        <v>171</v>
      </c>
      <c r="Q36" s="60"/>
      <c r="R36" s="60"/>
      <c r="S36" s="74"/>
    </row>
    <row r="37" spans="2:19" ht="21.75" customHeight="1" thickBot="1" x14ac:dyDescent="0.25">
      <c r="B37" s="233">
        <v>2</v>
      </c>
      <c r="C37" s="1167" t="s">
        <v>302</v>
      </c>
      <c r="D37" s="1167"/>
      <c r="E37" s="1167"/>
      <c r="F37" s="1167"/>
      <c r="G37" s="1167"/>
      <c r="H37" s="1167"/>
      <c r="I37" s="214">
        <f>مبانى!L7</f>
        <v>0</v>
      </c>
      <c r="J37" s="214" t="s">
        <v>171</v>
      </c>
      <c r="K37" s="60"/>
      <c r="L37" s="1158" t="s">
        <v>373</v>
      </c>
      <c r="M37" s="1158"/>
      <c r="N37" s="1158"/>
      <c r="O37" s="290">
        <f>قواعد!L132</f>
        <v>305.40000000000003</v>
      </c>
      <c r="P37" s="291" t="s">
        <v>171</v>
      </c>
      <c r="Q37" s="60"/>
      <c r="R37" s="60"/>
      <c r="S37" s="74"/>
    </row>
    <row r="38" spans="2:19" ht="21.75" customHeight="1" x14ac:dyDescent="0.2">
      <c r="B38" s="233">
        <v>3</v>
      </c>
      <c r="C38" s="1167" t="s">
        <v>303</v>
      </c>
      <c r="D38" s="1167"/>
      <c r="E38" s="1167"/>
      <c r="F38" s="1167"/>
      <c r="G38" s="1167"/>
      <c r="H38" s="1167"/>
      <c r="I38" s="214">
        <f>مبانى!L8</f>
        <v>0</v>
      </c>
      <c r="J38" s="214" t="s">
        <v>171</v>
      </c>
      <c r="K38" s="60"/>
      <c r="L38" s="45"/>
      <c r="M38" s="60"/>
      <c r="N38" s="60"/>
      <c r="O38" s="60"/>
      <c r="P38" s="60"/>
      <c r="Q38" s="60"/>
      <c r="R38" s="60"/>
      <c r="S38" s="74"/>
    </row>
    <row r="39" spans="2:19" ht="21.75" customHeight="1" x14ac:dyDescent="0.2">
      <c r="B39" s="233">
        <v>4</v>
      </c>
      <c r="C39" s="1167" t="s">
        <v>304</v>
      </c>
      <c r="D39" s="1167"/>
      <c r="E39" s="1167"/>
      <c r="F39" s="1167"/>
      <c r="G39" s="1167"/>
      <c r="H39" s="1167"/>
      <c r="I39" s="214">
        <f>مبانى!L9</f>
        <v>0</v>
      </c>
      <c r="J39" s="214" t="s">
        <v>171</v>
      </c>
      <c r="K39" s="60"/>
      <c r="L39" s="45"/>
      <c r="M39" s="60"/>
      <c r="N39" s="60"/>
      <c r="O39" s="60"/>
      <c r="P39" s="60"/>
      <c r="Q39" s="60"/>
      <c r="R39" s="60"/>
      <c r="S39" s="74"/>
    </row>
    <row r="40" spans="2:19" ht="21.75" customHeight="1" x14ac:dyDescent="0.2">
      <c r="B40" s="233">
        <v>5</v>
      </c>
      <c r="C40" s="1167" t="s">
        <v>305</v>
      </c>
      <c r="D40" s="1167"/>
      <c r="E40" s="1167"/>
      <c r="F40" s="1167"/>
      <c r="G40" s="1167"/>
      <c r="H40" s="1167"/>
      <c r="I40" s="214">
        <f>مبانى!L10</f>
        <v>0</v>
      </c>
      <c r="J40" s="214" t="s">
        <v>171</v>
      </c>
      <c r="K40" s="60"/>
      <c r="L40" s="45"/>
      <c r="M40" s="60"/>
      <c r="N40" s="60"/>
      <c r="O40" s="60"/>
      <c r="P40" s="60"/>
      <c r="Q40" s="60"/>
      <c r="R40" s="60"/>
      <c r="S40" s="74"/>
    </row>
    <row r="41" spans="2:19" ht="21.75" customHeight="1" x14ac:dyDescent="0.2">
      <c r="B41" s="233">
        <v>6</v>
      </c>
      <c r="C41" s="1167" t="s">
        <v>306</v>
      </c>
      <c r="D41" s="1167"/>
      <c r="E41" s="1167"/>
      <c r="F41" s="1167"/>
      <c r="G41" s="1167"/>
      <c r="H41" s="1167"/>
      <c r="I41" s="214">
        <f>مبانى!L11</f>
        <v>0</v>
      </c>
      <c r="J41" s="214" t="s">
        <v>171</v>
      </c>
      <c r="K41" s="60"/>
      <c r="L41" s="45"/>
      <c r="M41" s="60"/>
      <c r="N41" s="60"/>
      <c r="O41" s="60"/>
      <c r="P41" s="60"/>
      <c r="Q41" s="60"/>
      <c r="R41" s="60"/>
      <c r="S41" s="74"/>
    </row>
    <row r="42" spans="2:19" ht="21.75" customHeight="1" thickBot="1" x14ac:dyDescent="0.25">
      <c r="B42" s="234">
        <v>7</v>
      </c>
      <c r="C42" s="1195" t="s">
        <v>307</v>
      </c>
      <c r="D42" s="1195"/>
      <c r="E42" s="1195"/>
      <c r="F42" s="1195"/>
      <c r="G42" s="1195"/>
      <c r="H42" s="1195"/>
      <c r="I42" s="215">
        <f>مبانى!L12</f>
        <v>0</v>
      </c>
      <c r="J42" s="215" t="s">
        <v>171</v>
      </c>
      <c r="K42" s="60"/>
      <c r="L42" s="45"/>
      <c r="M42" s="60"/>
      <c r="N42" s="60"/>
      <c r="O42" s="60"/>
      <c r="P42" s="60"/>
      <c r="Q42" s="60"/>
      <c r="R42" s="45"/>
      <c r="S42" s="74"/>
    </row>
    <row r="43" spans="2:19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6"/>
      <c r="M43" s="60"/>
      <c r="N43" s="45"/>
      <c r="O43" s="45"/>
      <c r="P43" s="45"/>
      <c r="Q43" s="45"/>
      <c r="R43" s="45"/>
      <c r="S43" s="74"/>
    </row>
    <row r="44" spans="2:19" x14ac:dyDescent="0.2"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6"/>
      <c r="M44" s="60"/>
      <c r="N44" s="60"/>
      <c r="O44" s="60"/>
      <c r="P44" s="60"/>
      <c r="Q44" s="60"/>
      <c r="R44" s="60"/>
      <c r="S44" s="74"/>
    </row>
    <row r="45" spans="2:19" x14ac:dyDescent="0.2"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45"/>
      <c r="M45" s="60"/>
      <c r="N45" s="60"/>
      <c r="O45" s="60"/>
      <c r="P45" s="60"/>
      <c r="Q45" s="60"/>
      <c r="R45" s="60"/>
      <c r="S45" s="74"/>
    </row>
    <row r="46" spans="2:19" x14ac:dyDescent="0.2"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45"/>
      <c r="M46" s="60"/>
      <c r="N46" s="60"/>
      <c r="O46" s="60"/>
      <c r="P46" s="60"/>
      <c r="Q46" s="60"/>
      <c r="R46" s="60"/>
      <c r="S46" s="74"/>
    </row>
    <row r="47" spans="2:19" x14ac:dyDescent="0.2"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45"/>
      <c r="M47" s="60"/>
      <c r="N47" s="60"/>
      <c r="O47" s="60"/>
      <c r="P47" s="60"/>
      <c r="Q47" s="60"/>
      <c r="R47" s="60"/>
      <c r="S47" s="74"/>
    </row>
    <row r="48" spans="2:19" x14ac:dyDescent="0.2"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45"/>
      <c r="M48" s="60"/>
      <c r="N48" s="60"/>
      <c r="O48" s="60"/>
      <c r="P48" s="60"/>
      <c r="Q48" s="60"/>
      <c r="R48" s="60"/>
      <c r="S48" s="74"/>
    </row>
    <row r="49" spans="2:19" x14ac:dyDescent="0.2"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45"/>
      <c r="M49" s="60"/>
      <c r="N49" s="60"/>
      <c r="O49" s="60"/>
      <c r="P49" s="60"/>
      <c r="Q49" s="60"/>
      <c r="R49" s="60"/>
      <c r="S49" s="74"/>
    </row>
    <row r="50" spans="2:19" x14ac:dyDescent="0.2"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45"/>
      <c r="M50" s="60"/>
      <c r="N50" s="60"/>
      <c r="O50" s="60"/>
      <c r="P50" s="60"/>
      <c r="Q50" s="60"/>
      <c r="R50" s="60"/>
      <c r="S50" s="74"/>
    </row>
    <row r="51" spans="2:19" x14ac:dyDescent="0.2"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45"/>
      <c r="M51" s="60"/>
      <c r="N51" s="60"/>
      <c r="O51" s="60"/>
      <c r="P51" s="60"/>
      <c r="Q51" s="60"/>
      <c r="R51" s="45"/>
      <c r="S51" s="74"/>
    </row>
    <row r="52" spans="2:19" x14ac:dyDescent="0.2"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45"/>
      <c r="M52" s="45"/>
      <c r="N52" s="60"/>
      <c r="O52" s="60"/>
      <c r="P52" s="60"/>
      <c r="Q52" s="60"/>
      <c r="R52" s="60"/>
      <c r="S52" s="74"/>
    </row>
    <row r="53" spans="2:19" x14ac:dyDescent="0.2"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73"/>
      <c r="M53" s="60"/>
      <c r="N53" s="60"/>
      <c r="O53" s="60"/>
      <c r="P53" s="60"/>
      <c r="Q53" s="60"/>
      <c r="R53" s="60"/>
      <c r="S53" s="74"/>
    </row>
    <row r="54" spans="2:19" x14ac:dyDescent="0.2"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6"/>
      <c r="M54" s="60"/>
      <c r="N54" s="45"/>
      <c r="O54" s="45"/>
      <c r="P54" s="45"/>
      <c r="Q54" s="45"/>
      <c r="R54" s="45"/>
      <c r="S54" s="74"/>
    </row>
    <row r="55" spans="2:19" x14ac:dyDescent="0.2"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6"/>
      <c r="M55" s="60"/>
      <c r="N55" s="60"/>
      <c r="O55" s="60"/>
      <c r="P55" s="60"/>
      <c r="Q55" s="60"/>
      <c r="R55" s="60"/>
      <c r="S55" s="74"/>
    </row>
    <row r="56" spans="2:19" x14ac:dyDescent="0.2"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45"/>
      <c r="M56" s="60"/>
      <c r="N56" s="60"/>
      <c r="O56" s="60"/>
      <c r="P56" s="60"/>
      <c r="Q56" s="60"/>
      <c r="R56" s="60"/>
      <c r="S56" s="74"/>
    </row>
    <row r="57" spans="2:19" x14ac:dyDescent="0.2"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45"/>
      <c r="M57" s="60"/>
      <c r="N57" s="60"/>
      <c r="O57" s="60"/>
      <c r="P57" s="60"/>
      <c r="Q57" s="60"/>
      <c r="R57" s="60"/>
      <c r="S57" s="74"/>
    </row>
    <row r="58" spans="2:19" x14ac:dyDescent="0.2"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45"/>
      <c r="M58" s="60"/>
      <c r="N58" s="60"/>
      <c r="O58" s="60"/>
      <c r="P58" s="60"/>
      <c r="Q58" s="60"/>
      <c r="R58" s="60"/>
      <c r="S58" s="74"/>
    </row>
    <row r="59" spans="2:19" x14ac:dyDescent="0.2"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45"/>
      <c r="M59" s="60"/>
      <c r="N59" s="60"/>
      <c r="O59" s="60"/>
      <c r="P59" s="60"/>
      <c r="Q59" s="60"/>
      <c r="R59" s="60"/>
      <c r="S59" s="74"/>
    </row>
    <row r="60" spans="2:19" x14ac:dyDescent="0.2"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45"/>
      <c r="M60" s="60"/>
      <c r="N60" s="60"/>
      <c r="O60" s="60"/>
      <c r="P60" s="60"/>
      <c r="Q60" s="60"/>
      <c r="R60" s="60"/>
      <c r="S60" s="74"/>
    </row>
    <row r="61" spans="2:19" x14ac:dyDescent="0.2"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45"/>
      <c r="M61" s="60"/>
      <c r="N61" s="60"/>
      <c r="O61" s="60"/>
      <c r="P61" s="60"/>
      <c r="Q61" s="60"/>
      <c r="R61" s="60"/>
      <c r="S61" s="74"/>
    </row>
    <row r="62" spans="2:19" x14ac:dyDescent="0.2"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45"/>
      <c r="M62" s="60"/>
      <c r="N62" s="60"/>
      <c r="O62" s="60"/>
      <c r="P62" s="60"/>
      <c r="Q62" s="60"/>
      <c r="R62" s="45"/>
      <c r="S62" s="74"/>
    </row>
    <row r="63" spans="2:19" x14ac:dyDescent="0.2"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45"/>
      <c r="M63" s="45"/>
      <c r="N63" s="60"/>
      <c r="O63" s="60"/>
      <c r="P63" s="60"/>
      <c r="Q63" s="60"/>
      <c r="R63" s="60"/>
      <c r="S63" s="74"/>
    </row>
    <row r="64" spans="2:19" x14ac:dyDescent="0.2">
      <c r="F64" s="52"/>
      <c r="L64" s="54"/>
      <c r="S64" s="55"/>
    </row>
  </sheetData>
  <mergeCells count="41">
    <mergeCell ref="C42:H42"/>
    <mergeCell ref="C38:H38"/>
    <mergeCell ref="C39:H39"/>
    <mergeCell ref="C40:H40"/>
    <mergeCell ref="C41:H41"/>
    <mergeCell ref="P3:R3"/>
    <mergeCell ref="L35:N35"/>
    <mergeCell ref="L36:N36"/>
    <mergeCell ref="P13:Q13"/>
    <mergeCell ref="I2:N4"/>
    <mergeCell ref="C7:I7"/>
    <mergeCell ref="C9:I9"/>
    <mergeCell ref="C8:I8"/>
    <mergeCell ref="B22:H22"/>
    <mergeCell ref="B16:H16"/>
    <mergeCell ref="B15:H15"/>
    <mergeCell ref="B18:H18"/>
    <mergeCell ref="B20:H20"/>
    <mergeCell ref="B17:H17"/>
    <mergeCell ref="B29:H29"/>
    <mergeCell ref="B30:H30"/>
    <mergeCell ref="B2:D3"/>
    <mergeCell ref="B27:H27"/>
    <mergeCell ref="B5:E5"/>
    <mergeCell ref="B11:E11"/>
    <mergeCell ref="J13:O13"/>
    <mergeCell ref="B24:H24"/>
    <mergeCell ref="B25:H25"/>
    <mergeCell ref="B23:H23"/>
    <mergeCell ref="B21:H21"/>
    <mergeCell ref="B26:H26"/>
    <mergeCell ref="B19:H19"/>
    <mergeCell ref="L37:N37"/>
    <mergeCell ref="B13:H14"/>
    <mergeCell ref="B32:H32"/>
    <mergeCell ref="B28:H28"/>
    <mergeCell ref="B31:H31"/>
    <mergeCell ref="B34:J34"/>
    <mergeCell ref="C35:H35"/>
    <mergeCell ref="C36:H36"/>
    <mergeCell ref="C37:H37"/>
  </mergeCells>
  <phoneticPr fontId="0" type="noConversion"/>
  <printOptions horizontalCentered="1" verticalCentered="1"/>
  <pageMargins left="0" right="0" top="0.19685039370078741" bottom="0.19685039370078741" header="0" footer="0"/>
  <pageSetup paperSize="9" scale="60" orientation="landscape" r:id="rId1"/>
  <headerFooter alignWithMargins="0"/>
  <rowBreaks count="1" manualBreakCount="1">
    <brk id="43" max="18" man="1"/>
  </rowBreaks>
  <ignoredErrors>
    <ignoredError sqref="R16" formulaRange="1"/>
    <ignoredError sqref="R19" formula="1"/>
  </ignoredError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2:T179"/>
  <sheetViews>
    <sheetView rightToLeft="1" view="pageBreakPreview" zoomScale="90" zoomScaleSheetLayoutView="90" workbookViewId="0">
      <selection activeCell="N7" sqref="N7"/>
    </sheetView>
  </sheetViews>
  <sheetFormatPr defaultRowHeight="20.25" x14ac:dyDescent="0.2"/>
  <cols>
    <col min="1" max="1" width="9.7109375" style="15" customWidth="1"/>
    <col min="2" max="3" width="17.5703125" style="15" customWidth="1"/>
    <col min="4" max="5" width="14.140625" style="15" customWidth="1"/>
    <col min="6" max="6" width="14.140625" style="39" customWidth="1"/>
    <col min="7" max="7" width="15.42578125" style="15" bestFit="1" customWidth="1"/>
    <col min="8" max="8" width="12.85546875" style="15" bestFit="1" customWidth="1"/>
    <col min="9" max="9" width="15.7109375" style="15" bestFit="1" customWidth="1"/>
    <col min="10" max="12" width="7.42578125" style="15" customWidth="1"/>
    <col min="13" max="13" width="11.28515625" style="15" customWidth="1"/>
    <col min="14" max="14" width="12.28515625" style="15" customWidth="1"/>
    <col min="15" max="15" width="18.42578125" style="15" customWidth="1"/>
    <col min="16" max="20" width="7.42578125" style="72" customWidth="1"/>
    <col min="21" max="22" width="7.42578125" style="15" customWidth="1"/>
    <col min="23" max="16384" width="9.140625" style="15"/>
  </cols>
  <sheetData>
    <row r="2" spans="1:20" ht="21" thickBot="1" x14ac:dyDescent="0.25"/>
    <row r="3" spans="1:20" ht="20.25" customHeight="1" x14ac:dyDescent="0.2">
      <c r="D3" s="1203">
        <f>حلوق!G2</f>
        <v>0</v>
      </c>
      <c r="E3" s="1204"/>
      <c r="F3" s="1205"/>
      <c r="N3" s="76"/>
      <c r="O3" s="76"/>
    </row>
    <row r="4" spans="1:20" ht="21" customHeight="1" thickBot="1" x14ac:dyDescent="0.25">
      <c r="D4" s="1206"/>
      <c r="E4" s="1207"/>
      <c r="F4" s="1208"/>
      <c r="N4" s="76"/>
      <c r="O4" s="76"/>
    </row>
    <row r="5" spans="1:20" ht="21" thickBot="1" x14ac:dyDescent="0.25">
      <c r="M5" s="72"/>
      <c r="N5" s="72"/>
      <c r="O5" s="72"/>
    </row>
    <row r="6" spans="1:20" ht="18.75" customHeight="1" x14ac:dyDescent="0.35">
      <c r="A6" s="79"/>
      <c r="B6" s="89"/>
      <c r="D6" s="1033" t="s">
        <v>239</v>
      </c>
      <c r="E6" s="1209"/>
      <c r="F6" s="1034"/>
      <c r="I6" s="80"/>
      <c r="J6" s="1"/>
      <c r="L6" s="75"/>
      <c r="M6" s="72"/>
      <c r="N6" s="72"/>
      <c r="O6" s="72"/>
    </row>
    <row r="7" spans="1:20" ht="18.75" customHeight="1" thickBot="1" x14ac:dyDescent="0.4">
      <c r="A7" s="79"/>
      <c r="B7" s="89"/>
      <c r="D7" s="1037"/>
      <c r="E7" s="1210"/>
      <c r="F7" s="1038"/>
      <c r="I7" s="81"/>
      <c r="J7" s="1"/>
      <c r="K7" s="76"/>
      <c r="L7" s="76"/>
      <c r="M7" s="128"/>
      <c r="N7" s="72"/>
      <c r="O7" s="72"/>
    </row>
    <row r="8" spans="1:20" ht="21" thickBot="1" x14ac:dyDescent="0.25">
      <c r="A8" s="1"/>
      <c r="B8" s="100"/>
      <c r="C8" s="1"/>
      <c r="D8" s="100"/>
      <c r="E8" s="1"/>
      <c r="F8" s="115"/>
      <c r="G8" s="100"/>
      <c r="H8" s="1"/>
      <c r="I8" s="1"/>
      <c r="J8" s="1"/>
      <c r="K8" s="76"/>
      <c r="L8" s="76"/>
      <c r="M8" s="128"/>
      <c r="N8" s="72"/>
      <c r="O8" s="72"/>
    </row>
    <row r="9" spans="1:20" ht="21" thickBot="1" x14ac:dyDescent="0.25">
      <c r="A9" s="62"/>
      <c r="B9" s="1009" t="s">
        <v>280</v>
      </c>
      <c r="C9" s="1010"/>
      <c r="D9" s="1010"/>
      <c r="E9" s="1011"/>
      <c r="F9" s="128"/>
      <c r="G9" s="72" t="s">
        <v>287</v>
      </c>
      <c r="H9" s="72">
        <v>305</v>
      </c>
      <c r="I9" s="184" t="s">
        <v>288</v>
      </c>
      <c r="J9" s="1"/>
      <c r="L9" s="77"/>
      <c r="M9" s="72"/>
      <c r="N9" s="72"/>
      <c r="O9" s="72"/>
    </row>
    <row r="10" spans="1:20" ht="21" thickBot="1" x14ac:dyDescent="0.25">
      <c r="B10" s="1009"/>
      <c r="C10" s="1010"/>
      <c r="D10" s="1010"/>
      <c r="E10" s="1011"/>
      <c r="F10" s="128"/>
      <c r="G10" s="72"/>
      <c r="H10" s="128"/>
      <c r="I10" s="128"/>
      <c r="J10" s="1"/>
      <c r="O10" s="129"/>
    </row>
    <row r="11" spans="1:20" ht="21" thickBot="1" x14ac:dyDescent="0.25">
      <c r="A11" s="71"/>
      <c r="B11" s="1009" t="s">
        <v>281</v>
      </c>
      <c r="C11" s="1010"/>
      <c r="D11" s="1010"/>
      <c r="E11" s="1011"/>
      <c r="F11" s="128"/>
      <c r="G11" s="72" t="s">
        <v>289</v>
      </c>
      <c r="H11" s="72">
        <v>5200</v>
      </c>
      <c r="I11" s="184" t="s">
        <v>288</v>
      </c>
      <c r="J11" s="1"/>
      <c r="L11" s="39"/>
      <c r="M11" s="129"/>
      <c r="N11" s="72"/>
      <c r="O11" s="72"/>
    </row>
    <row r="12" spans="1:20" ht="21" thickBot="1" x14ac:dyDescent="0.25">
      <c r="B12" s="1009"/>
      <c r="C12" s="1010"/>
      <c r="D12" s="1010"/>
      <c r="E12" s="1011"/>
      <c r="F12" s="128"/>
      <c r="G12" s="128"/>
      <c r="H12" s="128"/>
      <c r="I12" s="128"/>
      <c r="J12" s="1"/>
      <c r="K12" s="39"/>
      <c r="L12" s="39"/>
      <c r="M12" s="72"/>
      <c r="N12" s="72"/>
      <c r="O12" s="72"/>
    </row>
    <row r="13" spans="1:20" ht="21" thickBot="1" x14ac:dyDescent="0.25">
      <c r="A13" s="1"/>
      <c r="B13" s="100"/>
      <c r="C13" s="1"/>
      <c r="D13" s="100"/>
      <c r="E13" s="1"/>
      <c r="F13" s="115"/>
      <c r="G13" s="100"/>
      <c r="H13" s="1"/>
      <c r="I13" s="12"/>
      <c r="J13" s="1"/>
      <c r="K13" s="39"/>
      <c r="L13" s="39"/>
      <c r="M13" s="72"/>
      <c r="N13" s="72"/>
      <c r="O13" s="72"/>
    </row>
    <row r="14" spans="1:20" s="12" customFormat="1" x14ac:dyDescent="0.2">
      <c r="A14" s="1"/>
      <c r="B14" s="1211" t="s">
        <v>369</v>
      </c>
      <c r="C14" s="1212"/>
      <c r="J14" s="1"/>
      <c r="M14" s="72"/>
      <c r="N14" s="72"/>
      <c r="O14" s="72"/>
      <c r="P14" s="72"/>
      <c r="Q14" s="72"/>
      <c r="R14" s="72"/>
      <c r="S14" s="72"/>
      <c r="T14" s="72"/>
    </row>
    <row r="15" spans="1:20" ht="21" thickBot="1" x14ac:dyDescent="0.25">
      <c r="A15" s="1"/>
      <c r="B15" s="1213"/>
      <c r="C15" s="1214"/>
      <c r="D15" s="12"/>
      <c r="E15" s="12"/>
      <c r="F15" s="12"/>
      <c r="G15" s="12"/>
      <c r="H15" s="12"/>
      <c r="I15" s="12"/>
      <c r="J15" s="1"/>
      <c r="M15" s="72"/>
      <c r="N15" s="72"/>
      <c r="O15" s="72"/>
    </row>
    <row r="16" spans="1:20" ht="21" thickBot="1" x14ac:dyDescent="0.25">
      <c r="A16" s="1"/>
      <c r="B16" s="100"/>
      <c r="C16" s="1"/>
      <c r="D16" s="100"/>
      <c r="E16" s="1"/>
      <c r="F16" s="115"/>
      <c r="G16" s="100"/>
      <c r="H16" s="1"/>
      <c r="I16" s="1"/>
      <c r="J16" s="1"/>
      <c r="M16" s="72"/>
      <c r="N16" s="72"/>
      <c r="O16" s="72"/>
    </row>
    <row r="17" spans="1:15" ht="26.25" customHeight="1" thickBot="1" x14ac:dyDescent="0.35">
      <c r="A17" s="1"/>
      <c r="B17" s="1196" t="s">
        <v>284</v>
      </c>
      <c r="C17" s="1197"/>
      <c r="D17" s="311">
        <f>'حصر عام '!Q5</f>
        <v>72.394547325102877</v>
      </c>
      <c r="E17" s="312" t="s">
        <v>272</v>
      </c>
      <c r="J17" s="1"/>
      <c r="M17" s="72"/>
      <c r="N17" s="72"/>
      <c r="O17" s="72"/>
    </row>
    <row r="18" spans="1:15" ht="21" thickBot="1" x14ac:dyDescent="0.35">
      <c r="A18" s="1"/>
      <c r="E18" s="82"/>
      <c r="F18" s="116"/>
      <c r="G18" s="312" t="s">
        <v>241</v>
      </c>
      <c r="H18" s="312" t="s">
        <v>240</v>
      </c>
      <c r="I18" s="312" t="s">
        <v>297</v>
      </c>
      <c r="J18" s="1"/>
      <c r="M18" s="72"/>
      <c r="N18" s="72"/>
      <c r="O18" s="72"/>
    </row>
    <row r="19" spans="1:15" ht="21" thickBot="1" x14ac:dyDescent="0.3">
      <c r="A19" s="1"/>
      <c r="B19" s="1198" t="s">
        <v>242</v>
      </c>
      <c r="C19" s="1198"/>
      <c r="E19" s="83"/>
      <c r="F19" s="117"/>
      <c r="G19" s="90">
        <v>4900</v>
      </c>
      <c r="H19" s="90">
        <v>3</v>
      </c>
      <c r="I19" s="93">
        <f>H19*G19</f>
        <v>14700</v>
      </c>
      <c r="J19" s="1"/>
      <c r="K19" s="78"/>
      <c r="L19" s="78"/>
      <c r="M19" s="130"/>
      <c r="N19" s="130"/>
    </row>
    <row r="20" spans="1:15" ht="21" thickBot="1" x14ac:dyDescent="0.3">
      <c r="A20" s="1"/>
      <c r="B20" s="1198" t="s">
        <v>243</v>
      </c>
      <c r="C20" s="1198"/>
      <c r="E20" s="83"/>
      <c r="F20" s="117"/>
      <c r="G20" s="91">
        <v>2100</v>
      </c>
      <c r="H20" s="91">
        <v>3</v>
      </c>
      <c r="I20" s="93">
        <f>H20*G20</f>
        <v>6300</v>
      </c>
      <c r="J20" s="1"/>
      <c r="K20" s="78"/>
      <c r="L20" s="78"/>
      <c r="M20" s="130"/>
      <c r="N20" s="130"/>
    </row>
    <row r="21" spans="1:15" ht="21" thickBot="1" x14ac:dyDescent="0.3">
      <c r="A21" s="1"/>
      <c r="B21" s="1198" t="s">
        <v>244</v>
      </c>
      <c r="C21" s="1198"/>
      <c r="D21" s="1198"/>
      <c r="E21" s="1198"/>
      <c r="F21" s="83"/>
      <c r="G21" s="111">
        <f>'حصر عام '!J7+'حصر عام '!J9+'حصر عام '!J8</f>
        <v>17.856000000000002</v>
      </c>
      <c r="H21" s="166">
        <f>G101</f>
        <v>171.41249999999999</v>
      </c>
      <c r="I21" s="93">
        <f>H21*G21</f>
        <v>3060.7416000000003</v>
      </c>
      <c r="J21" s="1"/>
      <c r="K21" s="78"/>
    </row>
    <row r="22" spans="1:15" ht="21" thickBot="1" x14ac:dyDescent="0.3">
      <c r="A22" s="1"/>
      <c r="B22" s="1198" t="s">
        <v>374</v>
      </c>
      <c r="C22" s="1198"/>
      <c r="D22" s="1198"/>
      <c r="E22" s="1198"/>
      <c r="F22" s="83"/>
      <c r="G22" s="111">
        <f>'حصر عام '!I15+'حصر عام '!I18+'حصر عام '!I17</f>
        <v>28.799999999999997</v>
      </c>
      <c r="H22" s="298">
        <f>G112</f>
        <v>645.96172839506175</v>
      </c>
      <c r="I22" s="297">
        <f>H22*G22</f>
        <v>18603.697777777776</v>
      </c>
      <c r="J22" s="1"/>
      <c r="K22" s="78"/>
    </row>
    <row r="23" spans="1:15" ht="21" thickBot="1" x14ac:dyDescent="0.3">
      <c r="A23" s="1"/>
      <c r="B23" s="1198" t="s">
        <v>246</v>
      </c>
      <c r="C23" s="1198"/>
      <c r="D23" s="45"/>
      <c r="E23" s="110"/>
      <c r="F23" s="117"/>
      <c r="G23" s="112">
        <f>قواعد!L132</f>
        <v>305.40000000000003</v>
      </c>
      <c r="H23" s="92">
        <v>4.5</v>
      </c>
      <c r="I23" s="297">
        <f>H23*G23</f>
        <v>1374.3000000000002</v>
      </c>
      <c r="J23" s="1"/>
      <c r="K23" s="78"/>
      <c r="L23" s="78"/>
      <c r="M23" s="130"/>
      <c r="N23" s="130"/>
      <c r="O23" s="130"/>
    </row>
    <row r="24" spans="1:15" ht="21" thickBot="1" x14ac:dyDescent="0.25">
      <c r="A24" s="1"/>
      <c r="B24" s="100"/>
      <c r="C24" s="84"/>
      <c r="D24" s="100"/>
      <c r="E24" s="1"/>
      <c r="F24" s="115"/>
      <c r="G24" s="100"/>
      <c r="H24" s="1"/>
      <c r="I24" s="1"/>
      <c r="J24" s="1"/>
      <c r="K24" s="78"/>
      <c r="L24" s="78"/>
      <c r="M24" s="130"/>
      <c r="N24" s="130"/>
      <c r="O24" s="130"/>
    </row>
    <row r="25" spans="1:15" ht="15.75" customHeight="1" x14ac:dyDescent="0.2">
      <c r="A25" s="1"/>
      <c r="B25" s="1211" t="s">
        <v>375</v>
      </c>
      <c r="C25" s="1221"/>
      <c r="D25" s="1221"/>
      <c r="E25" s="1221"/>
      <c r="F25" s="1212"/>
      <c r="G25" s="1199">
        <f>I19+I20+I21+I22+I23</f>
        <v>44038.739377777776</v>
      </c>
      <c r="H25" s="1200"/>
      <c r="I25" s="1216" t="s">
        <v>247</v>
      </c>
      <c r="J25" s="1"/>
      <c r="K25" s="78"/>
      <c r="L25" s="78"/>
      <c r="M25" s="130"/>
      <c r="N25" s="130"/>
      <c r="O25" s="130"/>
    </row>
    <row r="26" spans="1:15" ht="16.5" customHeight="1" thickBot="1" x14ac:dyDescent="0.25">
      <c r="A26" s="1"/>
      <c r="B26" s="1213"/>
      <c r="C26" s="1222"/>
      <c r="D26" s="1222"/>
      <c r="E26" s="1222"/>
      <c r="F26" s="1214"/>
      <c r="G26" s="1201"/>
      <c r="H26" s="1202"/>
      <c r="I26" s="1217"/>
      <c r="J26" s="1"/>
      <c r="K26" s="78"/>
      <c r="L26" s="78"/>
      <c r="M26" s="130"/>
      <c r="N26" s="130"/>
      <c r="O26" s="130"/>
    </row>
    <row r="27" spans="1:15" x14ac:dyDescent="0.2">
      <c r="A27" s="1"/>
      <c r="B27" s="100"/>
      <c r="C27" s="1"/>
      <c r="D27" s="100"/>
      <c r="E27" s="1"/>
      <c r="F27" s="115"/>
      <c r="G27" s="100"/>
      <c r="H27" s="1"/>
      <c r="I27" s="1"/>
      <c r="J27" s="1"/>
      <c r="K27" s="78"/>
      <c r="L27" s="78"/>
      <c r="M27" s="130"/>
      <c r="N27" s="130"/>
      <c r="O27" s="130"/>
    </row>
    <row r="28" spans="1:15" ht="21" thickBot="1" x14ac:dyDescent="0.25">
      <c r="A28" s="1"/>
      <c r="B28" s="100"/>
      <c r="C28" s="1"/>
      <c r="D28" s="100"/>
      <c r="E28" s="1"/>
      <c r="F28" s="115"/>
      <c r="G28" s="100"/>
      <c r="H28" s="1"/>
      <c r="I28" s="1"/>
      <c r="J28" s="1"/>
      <c r="K28" s="78"/>
      <c r="L28" s="78"/>
      <c r="M28" s="130"/>
      <c r="N28" s="130"/>
      <c r="O28" s="130"/>
    </row>
    <row r="29" spans="1:15" x14ac:dyDescent="0.2">
      <c r="A29" s="1"/>
      <c r="B29" s="1211" t="s">
        <v>248</v>
      </c>
      <c r="C29" s="1221"/>
      <c r="D29" s="1221"/>
      <c r="E29" s="1221"/>
      <c r="F29" s="1212"/>
      <c r="G29" s="130"/>
      <c r="H29" s="130"/>
      <c r="I29" s="130"/>
      <c r="J29" s="1"/>
      <c r="K29" s="78"/>
      <c r="L29" s="78"/>
      <c r="M29" s="130"/>
      <c r="N29" s="130"/>
      <c r="O29" s="130"/>
    </row>
    <row r="30" spans="1:15" ht="21" thickBot="1" x14ac:dyDescent="0.25">
      <c r="A30" s="1"/>
      <c r="B30" s="1213"/>
      <c r="C30" s="1222"/>
      <c r="D30" s="1222"/>
      <c r="E30" s="1222"/>
      <c r="F30" s="1214"/>
      <c r="G30" s="130"/>
      <c r="H30" s="130"/>
      <c r="I30" s="130"/>
      <c r="J30" s="1"/>
      <c r="K30" s="78"/>
      <c r="L30" s="78"/>
      <c r="M30" s="130"/>
      <c r="N30" s="130"/>
      <c r="O30" s="130"/>
    </row>
    <row r="31" spans="1:15" ht="21" thickBot="1" x14ac:dyDescent="0.25">
      <c r="A31" s="1"/>
      <c r="B31" s="100"/>
      <c r="C31" s="1"/>
      <c r="D31" s="100"/>
      <c r="E31" s="1"/>
      <c r="F31" s="115"/>
      <c r="G31" s="100"/>
      <c r="H31" s="1"/>
      <c r="I31" s="1"/>
      <c r="J31" s="1"/>
      <c r="K31" s="78"/>
      <c r="L31" s="78"/>
      <c r="M31" s="130"/>
      <c r="N31" s="130"/>
      <c r="O31" s="130"/>
    </row>
    <row r="32" spans="1:15" ht="21" thickBot="1" x14ac:dyDescent="0.35">
      <c r="A32" s="1"/>
      <c r="B32" s="1218" t="s">
        <v>372</v>
      </c>
      <c r="C32" s="1220"/>
      <c r="D32" s="100"/>
      <c r="E32" s="1"/>
      <c r="F32" s="115"/>
      <c r="G32" s="100"/>
      <c r="J32" s="1"/>
      <c r="K32" s="78"/>
      <c r="O32" s="78"/>
    </row>
    <row r="33" spans="1:15" ht="21" thickBot="1" x14ac:dyDescent="0.35">
      <c r="A33" s="1"/>
      <c r="E33" s="83"/>
      <c r="F33" s="117"/>
      <c r="G33" s="312" t="s">
        <v>241</v>
      </c>
      <c r="H33" s="312" t="s">
        <v>240</v>
      </c>
      <c r="I33" s="312" t="s">
        <v>297</v>
      </c>
      <c r="J33" s="1"/>
      <c r="K33" s="78"/>
      <c r="O33" s="78"/>
    </row>
    <row r="34" spans="1:15" x14ac:dyDescent="0.25">
      <c r="A34" s="1"/>
      <c r="B34" s="1198" t="s">
        <v>370</v>
      </c>
      <c r="C34" s="1198"/>
      <c r="D34" s="1198"/>
      <c r="E34" s="132">
        <f>'حصر عام '!Q6</f>
        <v>449.21157289605122</v>
      </c>
      <c r="F34" s="117" t="s">
        <v>285</v>
      </c>
      <c r="G34" s="167">
        <f>'حصر عام '!I21+'حصر عام '!I22+'حصر عام '!I19</f>
        <v>19.650000000000002</v>
      </c>
      <c r="H34" s="168">
        <f>G123</f>
        <v>2703.3826880124402</v>
      </c>
      <c r="I34" s="167">
        <f>G34*H34</f>
        <v>53121.469819444457</v>
      </c>
      <c r="J34" s="1"/>
      <c r="K34" s="78"/>
      <c r="O34" s="78"/>
    </row>
    <row r="35" spans="1:15" ht="21" customHeight="1" thickBot="1" x14ac:dyDescent="0.3">
      <c r="A35" s="1"/>
      <c r="B35" s="1198" t="s">
        <v>249</v>
      </c>
      <c r="C35" s="1198"/>
      <c r="E35" s="83"/>
      <c r="F35" s="117"/>
      <c r="G35" s="112">
        <f>'حصر عام '!I37</f>
        <v>0</v>
      </c>
      <c r="H35" s="92">
        <v>20</v>
      </c>
      <c r="I35" s="92">
        <f>H35*G35</f>
        <v>0</v>
      </c>
      <c r="J35" s="1"/>
      <c r="K35" s="78"/>
      <c r="L35" s="78"/>
      <c r="M35" s="78"/>
      <c r="N35" s="78"/>
      <c r="O35" s="78"/>
    </row>
    <row r="36" spans="1:15" ht="21" customHeight="1" thickBot="1" x14ac:dyDescent="0.25">
      <c r="A36" s="1"/>
      <c r="B36" s="100"/>
      <c r="C36" s="84"/>
      <c r="D36" s="114"/>
      <c r="E36" s="84"/>
      <c r="F36" s="115"/>
      <c r="G36" s="100"/>
      <c r="H36" s="1"/>
      <c r="I36" s="1"/>
      <c r="J36" s="1"/>
      <c r="K36" s="78"/>
      <c r="L36" s="78"/>
      <c r="M36" s="78"/>
      <c r="N36" s="78"/>
      <c r="O36" s="78"/>
    </row>
    <row r="37" spans="1:15" ht="15.75" customHeight="1" x14ac:dyDescent="0.2">
      <c r="A37" s="1"/>
      <c r="B37" s="1211" t="s">
        <v>371</v>
      </c>
      <c r="C37" s="1221"/>
      <c r="D37" s="1221"/>
      <c r="E37" s="1221"/>
      <c r="F37" s="1212"/>
      <c r="G37" s="1199">
        <f>I35+I34</f>
        <v>53121.469819444457</v>
      </c>
      <c r="H37" s="1200"/>
      <c r="I37" s="1216" t="s">
        <v>245</v>
      </c>
      <c r="J37" s="1"/>
      <c r="L37" s="75"/>
    </row>
    <row r="38" spans="1:15" ht="16.5" customHeight="1" thickBot="1" x14ac:dyDescent="0.25">
      <c r="A38" s="1"/>
      <c r="B38" s="1213"/>
      <c r="C38" s="1222"/>
      <c r="D38" s="1222"/>
      <c r="E38" s="1222"/>
      <c r="F38" s="1214"/>
      <c r="G38" s="1201"/>
      <c r="H38" s="1202"/>
      <c r="I38" s="1217"/>
      <c r="J38" s="1"/>
      <c r="L38" s="77"/>
      <c r="N38" s="39"/>
      <c r="O38" s="39"/>
    </row>
    <row r="39" spans="1:15" ht="21" thickBot="1" x14ac:dyDescent="0.25">
      <c r="A39" s="1"/>
      <c r="B39" s="100"/>
      <c r="C39" s="1"/>
      <c r="D39" s="100"/>
      <c r="E39" s="1"/>
      <c r="F39" s="115"/>
      <c r="G39" s="100"/>
      <c r="H39" s="1"/>
      <c r="I39" s="1"/>
      <c r="J39" s="1"/>
      <c r="L39" s="77"/>
    </row>
    <row r="40" spans="1:15" ht="21" thickBot="1" x14ac:dyDescent="0.35">
      <c r="A40" s="1"/>
      <c r="B40" s="1218" t="s">
        <v>250</v>
      </c>
      <c r="C40" s="1220"/>
      <c r="D40" s="100"/>
      <c r="E40" s="1"/>
      <c r="F40" s="115"/>
      <c r="G40" s="100"/>
      <c r="J40" s="1"/>
      <c r="L40" s="77"/>
    </row>
    <row r="41" spans="1:15" ht="21" thickBot="1" x14ac:dyDescent="0.35">
      <c r="A41" s="1"/>
      <c r="E41" s="83"/>
      <c r="F41" s="117"/>
      <c r="G41" s="312" t="s">
        <v>241</v>
      </c>
      <c r="H41" s="312" t="s">
        <v>240</v>
      </c>
      <c r="I41" s="312" t="s">
        <v>297</v>
      </c>
      <c r="J41" s="1"/>
      <c r="L41" s="39"/>
    </row>
    <row r="42" spans="1:15" x14ac:dyDescent="0.25">
      <c r="A42" s="1"/>
      <c r="B42" s="1198" t="s">
        <v>330</v>
      </c>
      <c r="C42" s="1198"/>
      <c r="D42" s="132" t="e">
        <f>'حصر عام '!Q7</f>
        <v>#REF!</v>
      </c>
      <c r="E42" s="59" t="s">
        <v>285</v>
      </c>
      <c r="G42" s="133">
        <f>'حصر عام '!I23+'حصر عام '!I24</f>
        <v>3.48</v>
      </c>
      <c r="H42" s="133" t="e">
        <f>G135</f>
        <v>#REF!</v>
      </c>
      <c r="I42" s="124" t="e">
        <f>G42*H42</f>
        <v>#REF!</v>
      </c>
      <c r="J42" s="1"/>
      <c r="L42" s="39"/>
    </row>
    <row r="43" spans="1:15" ht="21" thickBot="1" x14ac:dyDescent="0.3">
      <c r="A43" s="1"/>
      <c r="B43" s="1198" t="s">
        <v>292</v>
      </c>
      <c r="C43" s="1198"/>
      <c r="E43" s="83"/>
      <c r="F43" s="117"/>
      <c r="G43" s="112">
        <f>'حصر عام '!I38</f>
        <v>0</v>
      </c>
      <c r="H43" s="92">
        <v>20</v>
      </c>
      <c r="I43" s="92">
        <f>H43*G43</f>
        <v>0</v>
      </c>
      <c r="J43" s="1"/>
      <c r="L43" s="39"/>
    </row>
    <row r="44" spans="1:15" ht="21" thickBot="1" x14ac:dyDescent="0.25">
      <c r="A44" s="1"/>
      <c r="B44" s="100"/>
      <c r="C44" s="84"/>
      <c r="D44" s="114"/>
      <c r="E44" s="84"/>
      <c r="F44" s="115"/>
      <c r="G44" s="100"/>
      <c r="H44" s="1"/>
      <c r="I44" s="1"/>
      <c r="J44" s="1"/>
      <c r="L44" s="39"/>
    </row>
    <row r="45" spans="1:15" ht="15.75" customHeight="1" x14ac:dyDescent="0.2">
      <c r="A45" s="1"/>
      <c r="B45" s="1211" t="s">
        <v>251</v>
      </c>
      <c r="C45" s="1221"/>
      <c r="D45" s="1221"/>
      <c r="E45" s="1221"/>
      <c r="F45" s="1212"/>
      <c r="G45" s="1199" t="e">
        <f>I43+I42</f>
        <v>#REF!</v>
      </c>
      <c r="H45" s="1223"/>
      <c r="I45" s="1216" t="s">
        <v>245</v>
      </c>
      <c r="J45" s="1"/>
      <c r="L45" s="39"/>
    </row>
    <row r="46" spans="1:15" ht="16.5" customHeight="1" thickBot="1" x14ac:dyDescent="0.25">
      <c r="A46" s="1"/>
      <c r="B46" s="1213"/>
      <c r="C46" s="1222"/>
      <c r="D46" s="1222"/>
      <c r="E46" s="1222"/>
      <c r="F46" s="1214"/>
      <c r="G46" s="1201"/>
      <c r="H46" s="1224"/>
      <c r="I46" s="1217"/>
      <c r="J46" s="1"/>
      <c r="L46" s="39"/>
    </row>
    <row r="47" spans="1:15" ht="21" thickBot="1" x14ac:dyDescent="0.25">
      <c r="A47" s="1"/>
      <c r="B47" s="100"/>
      <c r="C47" s="1"/>
      <c r="D47" s="100"/>
      <c r="E47" s="1"/>
      <c r="F47" s="115"/>
      <c r="G47" s="100"/>
      <c r="H47" s="1"/>
      <c r="I47" s="1"/>
      <c r="J47" s="1"/>
      <c r="L47" s="39"/>
    </row>
    <row r="48" spans="1:15" ht="21" thickBot="1" x14ac:dyDescent="0.35">
      <c r="A48" s="1"/>
      <c r="B48" s="1218" t="s">
        <v>252</v>
      </c>
      <c r="C48" s="1220"/>
      <c r="D48" s="100"/>
      <c r="E48" s="1"/>
      <c r="F48" s="115"/>
      <c r="G48" s="100"/>
      <c r="J48" s="1"/>
      <c r="L48" s="39"/>
    </row>
    <row r="49" spans="1:15" ht="21" thickBot="1" x14ac:dyDescent="0.35">
      <c r="A49" s="1"/>
      <c r="E49" s="83"/>
      <c r="F49" s="117"/>
      <c r="G49" s="312" t="s">
        <v>241</v>
      </c>
      <c r="H49" s="312" t="s">
        <v>240</v>
      </c>
      <c r="I49" s="312" t="s">
        <v>297</v>
      </c>
      <c r="J49" s="1"/>
    </row>
    <row r="50" spans="1:15" x14ac:dyDescent="0.25">
      <c r="A50" s="1"/>
      <c r="B50" s="1198" t="s">
        <v>329</v>
      </c>
      <c r="C50" s="1198"/>
      <c r="D50" s="132" t="e">
        <f>'حصر عام '!Q8</f>
        <v>#REF!</v>
      </c>
      <c r="E50" s="59" t="s">
        <v>285</v>
      </c>
      <c r="G50" s="133">
        <f>'حصر عام '!I25+'حصر عام '!I26</f>
        <v>0</v>
      </c>
      <c r="H50" s="133" t="e">
        <f>G146</f>
        <v>#REF!</v>
      </c>
      <c r="I50" s="133" t="e">
        <f>G50*H50</f>
        <v>#REF!</v>
      </c>
      <c r="J50" s="1"/>
    </row>
    <row r="51" spans="1:15" ht="21" thickBot="1" x14ac:dyDescent="0.3">
      <c r="A51" s="1"/>
      <c r="B51" s="1198" t="s">
        <v>293</v>
      </c>
      <c r="C51" s="1198"/>
      <c r="E51" s="83"/>
      <c r="F51" s="117"/>
      <c r="G51" s="112">
        <f>'حصر عام '!I39</f>
        <v>0</v>
      </c>
      <c r="H51" s="92">
        <v>20</v>
      </c>
      <c r="I51" s="92">
        <f>H51*G51</f>
        <v>0</v>
      </c>
      <c r="J51" s="1"/>
      <c r="O51" s="39"/>
    </row>
    <row r="52" spans="1:15" ht="21" thickBot="1" x14ac:dyDescent="0.25">
      <c r="A52" s="1"/>
      <c r="B52" s="100"/>
      <c r="C52" s="84"/>
      <c r="D52" s="114"/>
      <c r="E52" s="84"/>
      <c r="F52" s="115"/>
      <c r="G52" s="100"/>
      <c r="H52" s="1"/>
      <c r="I52" s="1"/>
      <c r="J52" s="1"/>
      <c r="L52" s="77"/>
    </row>
    <row r="53" spans="1:15" ht="15.75" customHeight="1" x14ac:dyDescent="0.2">
      <c r="A53" s="1"/>
      <c r="B53" s="1211" t="s">
        <v>253</v>
      </c>
      <c r="C53" s="1221"/>
      <c r="D53" s="1221"/>
      <c r="E53" s="1221"/>
      <c r="F53" s="1212"/>
      <c r="G53" s="1199" t="e">
        <f>I51+I50</f>
        <v>#REF!</v>
      </c>
      <c r="H53" s="1200" t="s">
        <v>253</v>
      </c>
      <c r="I53" s="1216" t="s">
        <v>245</v>
      </c>
      <c r="J53" s="1"/>
      <c r="L53" s="39"/>
    </row>
    <row r="54" spans="1:15" ht="16.5" customHeight="1" thickBot="1" x14ac:dyDescent="0.25">
      <c r="A54" s="1"/>
      <c r="B54" s="1213"/>
      <c r="C54" s="1222"/>
      <c r="D54" s="1222"/>
      <c r="E54" s="1222"/>
      <c r="F54" s="1214"/>
      <c r="G54" s="1201"/>
      <c r="H54" s="1202"/>
      <c r="I54" s="1217"/>
      <c r="J54" s="1"/>
      <c r="L54" s="39"/>
    </row>
    <row r="55" spans="1:15" ht="21" thickBot="1" x14ac:dyDescent="0.25">
      <c r="A55" s="1"/>
      <c r="B55" s="100"/>
      <c r="C55" s="1"/>
      <c r="D55" s="100"/>
      <c r="E55" s="1"/>
      <c r="F55" s="115"/>
      <c r="G55" s="100"/>
      <c r="H55" s="1"/>
      <c r="I55" s="1"/>
      <c r="J55" s="1"/>
    </row>
    <row r="56" spans="1:15" ht="21" thickBot="1" x14ac:dyDescent="0.35">
      <c r="A56" s="1"/>
      <c r="B56" s="1218" t="s">
        <v>254</v>
      </c>
      <c r="C56" s="1220"/>
      <c r="E56" s="94"/>
      <c r="F56" s="118"/>
      <c r="G56" s="113"/>
      <c r="J56" s="1"/>
    </row>
    <row r="57" spans="1:15" ht="21" thickBot="1" x14ac:dyDescent="0.35">
      <c r="A57" s="1"/>
      <c r="E57" s="95"/>
      <c r="F57" s="119"/>
      <c r="G57" s="312" t="s">
        <v>241</v>
      </c>
      <c r="H57" s="312" t="s">
        <v>240</v>
      </c>
      <c r="I57" s="312" t="s">
        <v>297</v>
      </c>
      <c r="J57" s="1"/>
    </row>
    <row r="58" spans="1:15" x14ac:dyDescent="0.25">
      <c r="A58" s="1"/>
      <c r="B58" s="1215" t="s">
        <v>286</v>
      </c>
      <c r="C58" s="1215"/>
      <c r="D58" s="131" t="e">
        <f>'حصر عام '!Q9</f>
        <v>#VALUE!</v>
      </c>
      <c r="E58" s="299" t="s">
        <v>285</v>
      </c>
      <c r="G58" s="136" t="e">
        <f>'حصر عام '!I27+'حصر عام '!I28</f>
        <v>#VALUE!</v>
      </c>
      <c r="H58" s="137" t="e">
        <f>G157</f>
        <v>#VALUE!</v>
      </c>
      <c r="I58" s="136" t="e">
        <f>G58*H58</f>
        <v>#VALUE!</v>
      </c>
      <c r="J58" s="1"/>
      <c r="L58" s="39"/>
    </row>
    <row r="59" spans="1:15" ht="21" thickBot="1" x14ac:dyDescent="0.3">
      <c r="A59" s="1"/>
      <c r="B59" s="1215" t="s">
        <v>294</v>
      </c>
      <c r="C59" s="1215"/>
      <c r="E59" s="95"/>
      <c r="F59" s="119"/>
      <c r="G59" s="127">
        <f>'حصر عام '!I40</f>
        <v>0</v>
      </c>
      <c r="H59" s="101">
        <v>20</v>
      </c>
      <c r="I59" s="103">
        <f>H59*G59</f>
        <v>0</v>
      </c>
      <c r="J59" s="1"/>
      <c r="L59" s="39"/>
    </row>
    <row r="60" spans="1:15" ht="21" thickBot="1" x14ac:dyDescent="0.25">
      <c r="A60" s="1"/>
      <c r="B60" s="100"/>
      <c r="C60" s="183"/>
      <c r="D60" s="300"/>
      <c r="E60" s="84"/>
      <c r="F60" s="115"/>
      <c r="G60" s="100"/>
      <c r="H60" s="1"/>
      <c r="I60" s="1"/>
      <c r="J60" s="1"/>
    </row>
    <row r="61" spans="1:15" x14ac:dyDescent="0.2">
      <c r="A61" s="1"/>
      <c r="B61" s="1211" t="s">
        <v>255</v>
      </c>
      <c r="C61" s="1221"/>
      <c r="D61" s="1221"/>
      <c r="E61" s="1221"/>
      <c r="F61" s="1212"/>
      <c r="G61" s="1199" t="e">
        <f>I59+I58</f>
        <v>#VALUE!</v>
      </c>
      <c r="H61" s="1200"/>
      <c r="I61" s="1216" t="s">
        <v>245</v>
      </c>
      <c r="J61" s="1"/>
    </row>
    <row r="62" spans="1:15" ht="21" thickBot="1" x14ac:dyDescent="0.25">
      <c r="A62" s="1"/>
      <c r="B62" s="1213"/>
      <c r="C62" s="1222"/>
      <c r="D62" s="1222"/>
      <c r="E62" s="1222"/>
      <c r="F62" s="1214"/>
      <c r="G62" s="1201"/>
      <c r="H62" s="1202"/>
      <c r="I62" s="1217"/>
      <c r="J62" s="1"/>
      <c r="L62" s="39"/>
      <c r="M62" s="39"/>
    </row>
    <row r="63" spans="1:15" x14ac:dyDescent="0.2">
      <c r="A63" s="1"/>
      <c r="B63" s="100"/>
      <c r="C63" s="84"/>
      <c r="D63" s="114"/>
      <c r="E63" s="84"/>
      <c r="F63" s="115"/>
      <c r="G63" s="100"/>
      <c r="H63" s="1"/>
      <c r="I63" s="1"/>
      <c r="J63" s="1"/>
      <c r="L63" s="39"/>
      <c r="M63" s="39"/>
    </row>
    <row r="64" spans="1:15" ht="21" thickBot="1" x14ac:dyDescent="0.25">
      <c r="A64" s="1"/>
      <c r="B64" s="100"/>
      <c r="C64" s="84"/>
      <c r="D64" s="114"/>
      <c r="E64" s="84"/>
      <c r="F64" s="115"/>
      <c r="G64" s="100"/>
      <c r="H64" s="1"/>
      <c r="I64" s="1"/>
      <c r="J64" s="1"/>
      <c r="L64" s="39"/>
      <c r="M64" s="39"/>
    </row>
    <row r="65" spans="1:13" ht="21" thickBot="1" x14ac:dyDescent="0.35">
      <c r="A65" s="1"/>
      <c r="B65" s="1218" t="s">
        <v>340</v>
      </c>
      <c r="C65" s="1220"/>
      <c r="E65" s="94"/>
      <c r="F65" s="118"/>
      <c r="G65" s="113"/>
      <c r="J65" s="1"/>
      <c r="L65" s="39"/>
      <c r="M65" s="39"/>
    </row>
    <row r="66" spans="1:13" ht="21" thickBot="1" x14ac:dyDescent="0.35">
      <c r="A66" s="1"/>
      <c r="E66" s="95"/>
      <c r="F66" s="119"/>
      <c r="G66" s="312" t="s">
        <v>241</v>
      </c>
      <c r="H66" s="312" t="s">
        <v>240</v>
      </c>
      <c r="I66" s="312" t="s">
        <v>297</v>
      </c>
      <c r="J66" s="1"/>
      <c r="L66" s="39"/>
      <c r="M66" s="39"/>
    </row>
    <row r="67" spans="1:13" x14ac:dyDescent="0.25">
      <c r="A67" s="1"/>
      <c r="B67" s="1215" t="s">
        <v>341</v>
      </c>
      <c r="C67" s="1215"/>
      <c r="D67" s="131" t="e">
        <f>'حصر عام '!Q10</f>
        <v>#VALUE!</v>
      </c>
      <c r="E67" s="299" t="s">
        <v>285</v>
      </c>
      <c r="G67" s="136">
        <f>'حصر عام '!I29+'حصر عام '!I30</f>
        <v>6</v>
      </c>
      <c r="H67" s="137" t="e">
        <f>G168</f>
        <v>#VALUE!</v>
      </c>
      <c r="I67" s="136" t="e">
        <f>G67*H67</f>
        <v>#VALUE!</v>
      </c>
      <c r="J67" s="1"/>
      <c r="L67" s="39"/>
      <c r="M67" s="39"/>
    </row>
    <row r="68" spans="1:13" ht="21" thickBot="1" x14ac:dyDescent="0.3">
      <c r="A68" s="1"/>
      <c r="B68" s="1215" t="s">
        <v>342</v>
      </c>
      <c r="C68" s="1215"/>
      <c r="E68" s="95"/>
      <c r="F68" s="119"/>
      <c r="G68" s="127">
        <f>'حصر عام '!I41</f>
        <v>0</v>
      </c>
      <c r="H68" s="101">
        <v>20</v>
      </c>
      <c r="I68" s="103">
        <f>H68*G68</f>
        <v>0</v>
      </c>
      <c r="J68" s="1"/>
      <c r="L68" s="39"/>
      <c r="M68" s="39"/>
    </row>
    <row r="69" spans="1:13" ht="21" thickBot="1" x14ac:dyDescent="0.25">
      <c r="A69" s="1"/>
      <c r="B69" s="100"/>
      <c r="C69" s="183"/>
      <c r="D69" s="300"/>
      <c r="E69" s="84"/>
      <c r="F69" s="115"/>
      <c r="G69" s="100"/>
      <c r="H69" s="1"/>
      <c r="I69" s="1"/>
      <c r="J69" s="1"/>
      <c r="L69" s="39"/>
      <c r="M69" s="39"/>
    </row>
    <row r="70" spans="1:13" x14ac:dyDescent="0.2">
      <c r="A70" s="1"/>
      <c r="B70" s="1211" t="s">
        <v>344</v>
      </c>
      <c r="C70" s="1221"/>
      <c r="D70" s="1221"/>
      <c r="E70" s="1221"/>
      <c r="F70" s="1212"/>
      <c r="G70" s="1199" t="e">
        <f>I68+I67</f>
        <v>#VALUE!</v>
      </c>
      <c r="H70" s="1200"/>
      <c r="I70" s="1216" t="s">
        <v>245</v>
      </c>
      <c r="J70" s="1"/>
      <c r="L70" s="39"/>
      <c r="M70" s="39"/>
    </row>
    <row r="71" spans="1:13" ht="21" thickBot="1" x14ac:dyDescent="0.25">
      <c r="A71" s="1"/>
      <c r="B71" s="1213"/>
      <c r="C71" s="1222"/>
      <c r="D71" s="1222"/>
      <c r="E71" s="1222"/>
      <c r="F71" s="1214"/>
      <c r="G71" s="1201"/>
      <c r="H71" s="1202"/>
      <c r="I71" s="1217"/>
      <c r="J71" s="1"/>
      <c r="L71" s="39"/>
      <c r="M71" s="39"/>
    </row>
    <row r="72" spans="1:13" ht="21" thickBot="1" x14ac:dyDescent="0.25">
      <c r="A72" s="1"/>
      <c r="B72" s="100"/>
      <c r="C72" s="84"/>
      <c r="D72" s="114"/>
      <c r="E72" s="84"/>
      <c r="F72" s="115"/>
      <c r="G72" s="100"/>
      <c r="H72" s="1"/>
      <c r="I72" s="1"/>
      <c r="J72" s="1"/>
      <c r="L72" s="39"/>
      <c r="M72" s="39"/>
    </row>
    <row r="73" spans="1:13" ht="24.75" customHeight="1" thickBot="1" x14ac:dyDescent="0.35">
      <c r="A73" s="1"/>
      <c r="B73" s="1218" t="s">
        <v>256</v>
      </c>
      <c r="C73" s="1219"/>
      <c r="D73" s="1220"/>
      <c r="E73" s="1"/>
      <c r="F73" s="115"/>
      <c r="G73" s="100"/>
      <c r="H73" s="1"/>
      <c r="I73" s="1"/>
      <c r="J73" s="1"/>
      <c r="L73" s="39"/>
    </row>
    <row r="74" spans="1:13" ht="21" thickBot="1" x14ac:dyDescent="0.35">
      <c r="A74" s="1"/>
      <c r="B74" s="113"/>
      <c r="C74" s="94"/>
      <c r="D74" s="113"/>
      <c r="E74" s="94"/>
      <c r="F74" s="118"/>
      <c r="G74" s="312" t="s">
        <v>241</v>
      </c>
      <c r="H74" s="312" t="s">
        <v>240</v>
      </c>
      <c r="I74" s="312" t="s">
        <v>297</v>
      </c>
      <c r="J74" s="1"/>
    </row>
    <row r="75" spans="1:13" x14ac:dyDescent="0.25">
      <c r="A75" s="1"/>
      <c r="B75" s="1215" t="s">
        <v>328</v>
      </c>
      <c r="C75" s="1215"/>
      <c r="D75" s="131" t="e">
        <f>'حصر عام '!Q11</f>
        <v>#DIV/0!</v>
      </c>
      <c r="E75" s="299" t="s">
        <v>285</v>
      </c>
      <c r="F75" s="118"/>
      <c r="G75" s="102">
        <f>'حصر عام '!I31+'حصر عام '!I32</f>
        <v>0</v>
      </c>
      <c r="H75" s="102" t="e">
        <f>G179</f>
        <v>#DIV/0!</v>
      </c>
      <c r="I75" s="102" t="e">
        <f>G75*H75</f>
        <v>#DIV/0!</v>
      </c>
      <c r="J75" s="1"/>
    </row>
    <row r="76" spans="1:13" ht="21" thickBot="1" x14ac:dyDescent="0.3">
      <c r="A76" s="1"/>
      <c r="B76" s="1215" t="s">
        <v>257</v>
      </c>
      <c r="C76" s="1215"/>
      <c r="E76" s="95"/>
      <c r="G76" s="127">
        <f>'حصر عام '!I42</f>
        <v>0</v>
      </c>
      <c r="H76" s="101">
        <v>20</v>
      </c>
      <c r="I76" s="103">
        <f>H76*G76</f>
        <v>0</v>
      </c>
      <c r="J76" s="1"/>
    </row>
    <row r="77" spans="1:13" x14ac:dyDescent="0.25">
      <c r="A77" s="1"/>
      <c r="E77" s="95"/>
      <c r="F77" s="119"/>
      <c r="G77" s="96"/>
      <c r="J77" s="1"/>
      <c r="L77" s="39"/>
    </row>
    <row r="78" spans="1:13" ht="21" thickBot="1" x14ac:dyDescent="0.25">
      <c r="A78" s="1"/>
      <c r="B78" s="100"/>
      <c r="C78" s="84"/>
      <c r="D78" s="114"/>
      <c r="E78" s="84"/>
      <c r="F78" s="115"/>
      <c r="G78" s="100"/>
      <c r="H78" s="1"/>
      <c r="I78" s="1"/>
      <c r="J78" s="1"/>
      <c r="L78" s="39"/>
    </row>
    <row r="79" spans="1:13" ht="15.75" customHeight="1" x14ac:dyDescent="0.2">
      <c r="A79" s="1"/>
      <c r="B79" s="1211" t="s">
        <v>258</v>
      </c>
      <c r="C79" s="1221"/>
      <c r="D79" s="1221"/>
      <c r="E79" s="1221"/>
      <c r="F79" s="1212"/>
      <c r="G79" s="1199" t="e">
        <f>I76+I75</f>
        <v>#DIV/0!</v>
      </c>
      <c r="H79" s="1223"/>
      <c r="I79" s="1216" t="s">
        <v>245</v>
      </c>
      <c r="J79" s="1"/>
      <c r="L79" s="39"/>
    </row>
    <row r="80" spans="1:13" ht="16.5" customHeight="1" thickBot="1" x14ac:dyDescent="0.25">
      <c r="A80" s="1"/>
      <c r="B80" s="1213"/>
      <c r="C80" s="1222"/>
      <c r="D80" s="1222"/>
      <c r="E80" s="1222"/>
      <c r="F80" s="1214"/>
      <c r="G80" s="1201"/>
      <c r="H80" s="1224"/>
      <c r="I80" s="1217"/>
      <c r="J80" s="1"/>
      <c r="L80" s="39"/>
    </row>
    <row r="81" spans="1:12" ht="23.25" customHeight="1" thickBot="1" x14ac:dyDescent="0.25">
      <c r="A81" s="1"/>
      <c r="B81" s="100"/>
      <c r="C81" s="1"/>
      <c r="D81" s="100"/>
      <c r="E81" s="1"/>
      <c r="F81" s="115"/>
      <c r="G81" s="100"/>
      <c r="H81" s="1"/>
      <c r="I81" s="1"/>
      <c r="J81" s="1"/>
      <c r="L81" s="39"/>
    </row>
    <row r="82" spans="1:12" ht="24" customHeight="1" thickBot="1" x14ac:dyDescent="0.35">
      <c r="A82" s="1"/>
      <c r="E82" s="97"/>
      <c r="F82" s="120"/>
      <c r="G82" s="312" t="s">
        <v>241</v>
      </c>
      <c r="H82" s="312" t="s">
        <v>240</v>
      </c>
      <c r="I82" s="312" t="s">
        <v>297</v>
      </c>
      <c r="J82" s="1"/>
    </row>
    <row r="83" spans="1:12" ht="26.25" customHeight="1" thickBot="1" x14ac:dyDescent="0.35">
      <c r="A83" s="1"/>
      <c r="B83" s="1218" t="s">
        <v>259</v>
      </c>
      <c r="C83" s="1219"/>
      <c r="D83" s="1220"/>
      <c r="E83" s="70"/>
      <c r="F83" s="57"/>
      <c r="G83" s="126">
        <f>'حصر عام '!I36</f>
        <v>0</v>
      </c>
      <c r="H83" s="98">
        <v>20</v>
      </c>
      <c r="I83" s="98">
        <f>G83*H83</f>
        <v>0</v>
      </c>
      <c r="J83" s="1"/>
    </row>
    <row r="84" spans="1:12" ht="21" thickBot="1" x14ac:dyDescent="0.25">
      <c r="A84" s="1"/>
      <c r="B84" s="100"/>
      <c r="C84" s="1"/>
      <c r="D84" s="100"/>
      <c r="E84" s="1"/>
      <c r="F84" s="115"/>
      <c r="G84" s="100"/>
      <c r="H84" s="1"/>
      <c r="I84" s="1"/>
      <c r="J84" s="1"/>
    </row>
    <row r="85" spans="1:12" ht="15.75" customHeight="1" x14ac:dyDescent="0.2">
      <c r="A85" s="1"/>
      <c r="B85" s="1211" t="s">
        <v>260</v>
      </c>
      <c r="C85" s="1221"/>
      <c r="D85" s="1221"/>
      <c r="E85" s="1221"/>
      <c r="F85" s="1212"/>
      <c r="G85" s="1199" t="e">
        <f>G25+G37+G45+G53+G61+G79+I83+G70</f>
        <v>#REF!</v>
      </c>
      <c r="H85" s="1200"/>
      <c r="I85" s="1216" t="s">
        <v>245</v>
      </c>
      <c r="J85" s="1"/>
    </row>
    <row r="86" spans="1:12" ht="16.5" customHeight="1" thickBot="1" x14ac:dyDescent="0.25">
      <c r="A86" s="1"/>
      <c r="B86" s="1213"/>
      <c r="C86" s="1222"/>
      <c r="D86" s="1222"/>
      <c r="E86" s="1222"/>
      <c r="F86" s="1214"/>
      <c r="G86" s="1201"/>
      <c r="H86" s="1202"/>
      <c r="I86" s="1217"/>
      <c r="J86" s="1"/>
    </row>
    <row r="87" spans="1:12" ht="21" thickBot="1" x14ac:dyDescent="0.25">
      <c r="A87" s="1"/>
      <c r="B87" s="100"/>
      <c r="C87" s="1"/>
      <c r="D87" s="100"/>
      <c r="E87" s="1"/>
      <c r="F87" s="115"/>
      <c r="G87" s="100"/>
      <c r="H87" s="1"/>
      <c r="I87" s="1"/>
      <c r="J87" s="1"/>
    </row>
    <row r="88" spans="1:12" ht="15.75" customHeight="1" x14ac:dyDescent="0.2">
      <c r="A88" s="1"/>
      <c r="B88" s="1211" t="s">
        <v>261</v>
      </c>
      <c r="C88" s="1212"/>
      <c r="D88" s="100"/>
      <c r="E88" s="1"/>
      <c r="F88" s="115"/>
      <c r="I88" s="1"/>
      <c r="J88" s="1"/>
    </row>
    <row r="89" spans="1:12" ht="20.25" customHeight="1" thickBot="1" x14ac:dyDescent="0.25">
      <c r="A89" s="1"/>
      <c r="B89" s="1213"/>
      <c r="C89" s="1214"/>
      <c r="D89" s="100"/>
      <c r="E89" s="1"/>
      <c r="F89" s="115"/>
      <c r="I89" s="1"/>
      <c r="J89" s="1"/>
    </row>
    <row r="90" spans="1:12" x14ac:dyDescent="0.3">
      <c r="A90" s="1"/>
      <c r="B90" s="100"/>
      <c r="E90" s="1225" t="s">
        <v>262</v>
      </c>
      <c r="F90" s="1225"/>
      <c r="G90" s="108">
        <f>H9</f>
        <v>305</v>
      </c>
      <c r="H90" s="108" t="s">
        <v>245</v>
      </c>
      <c r="I90" s="1"/>
      <c r="J90" s="1"/>
    </row>
    <row r="91" spans="1:12" x14ac:dyDescent="0.3">
      <c r="A91" s="1"/>
      <c r="B91" s="100"/>
      <c r="C91" s="108"/>
      <c r="D91" s="108"/>
      <c r="E91" s="108"/>
      <c r="F91" s="121"/>
      <c r="G91" s="100"/>
      <c r="H91" s="1"/>
      <c r="I91" s="1"/>
      <c r="J91" s="1"/>
    </row>
    <row r="92" spans="1:12" x14ac:dyDescent="0.3">
      <c r="A92" s="1"/>
      <c r="B92" s="100"/>
      <c r="E92" s="1225" t="s">
        <v>263</v>
      </c>
      <c r="F92" s="1225"/>
      <c r="G92" s="108">
        <f>H11</f>
        <v>5200</v>
      </c>
      <c r="H92" s="108" t="s">
        <v>245</v>
      </c>
      <c r="I92" s="1"/>
      <c r="J92" s="1"/>
    </row>
    <row r="93" spans="1:12" ht="21" thickBot="1" x14ac:dyDescent="0.3">
      <c r="A93" s="1"/>
      <c r="B93" s="100"/>
      <c r="C93" s="70"/>
      <c r="D93" s="97"/>
      <c r="E93" s="70"/>
      <c r="F93" s="57"/>
      <c r="G93" s="100"/>
      <c r="H93" s="1"/>
      <c r="I93" s="1"/>
      <c r="J93" s="1"/>
    </row>
    <row r="94" spans="1:12" ht="27" customHeight="1" thickBot="1" x14ac:dyDescent="0.35">
      <c r="A94" s="1"/>
      <c r="B94" s="1218" t="s">
        <v>264</v>
      </c>
      <c r="C94" s="1220"/>
      <c r="D94" s="85"/>
      <c r="G94" s="85"/>
      <c r="H94" s="85"/>
      <c r="I94" s="1"/>
      <c r="J94" s="1"/>
    </row>
    <row r="95" spans="1:12" ht="21" thickBot="1" x14ac:dyDescent="0.25">
      <c r="A95" s="1"/>
      <c r="B95" s="100"/>
      <c r="C95" s="84"/>
      <c r="D95" s="301"/>
      <c r="E95" s="1"/>
      <c r="F95" s="115"/>
      <c r="G95" s="100"/>
      <c r="H95" s="1"/>
      <c r="I95" s="1"/>
      <c r="J95" s="1"/>
    </row>
    <row r="96" spans="1:12" ht="21" thickBot="1" x14ac:dyDescent="0.35">
      <c r="A96" s="1"/>
      <c r="C96" s="313" t="s">
        <v>266</v>
      </c>
      <c r="D96" s="312" t="s">
        <v>265</v>
      </c>
      <c r="E96" s="312" t="s">
        <v>241</v>
      </c>
      <c r="F96" s="312" t="s">
        <v>240</v>
      </c>
      <c r="G96" s="1226" t="s">
        <v>282</v>
      </c>
      <c r="H96" s="1227"/>
      <c r="I96" s="1"/>
      <c r="J96" s="1"/>
    </row>
    <row r="97" spans="1:15" ht="21" thickBot="1" x14ac:dyDescent="0.3">
      <c r="A97" s="1"/>
      <c r="B97" s="100"/>
      <c r="D97" s="314" t="s">
        <v>268</v>
      </c>
      <c r="E97" s="134">
        <v>250</v>
      </c>
      <c r="F97" s="93">
        <f>G90/1000</f>
        <v>0.30499999999999999</v>
      </c>
      <c r="G97" s="93">
        <f>E97*F97</f>
        <v>76.25</v>
      </c>
      <c r="H97" s="93" t="s">
        <v>267</v>
      </c>
      <c r="J97" s="1"/>
    </row>
    <row r="98" spans="1:15" ht="21" thickBot="1" x14ac:dyDescent="0.3">
      <c r="A98" s="1"/>
      <c r="B98" s="100"/>
      <c r="D98" s="315" t="s">
        <v>269</v>
      </c>
      <c r="E98" s="110"/>
      <c r="F98" s="122"/>
      <c r="G98" s="93">
        <v>42</v>
      </c>
      <c r="H98" s="93" t="s">
        <v>267</v>
      </c>
      <c r="J98" s="1"/>
    </row>
    <row r="99" spans="1:15" ht="21" thickBot="1" x14ac:dyDescent="0.3">
      <c r="A99" s="1"/>
      <c r="B99" s="100"/>
      <c r="D99" s="315" t="s">
        <v>270</v>
      </c>
      <c r="E99" s="109"/>
      <c r="F99" s="123"/>
      <c r="G99" s="93">
        <v>45</v>
      </c>
      <c r="H99" s="93" t="s">
        <v>267</v>
      </c>
      <c r="J99" s="1"/>
    </row>
    <row r="100" spans="1:15" ht="21" thickBot="1" x14ac:dyDescent="0.3">
      <c r="A100" s="1"/>
      <c r="B100" s="100"/>
      <c r="D100" s="316" t="s">
        <v>27</v>
      </c>
      <c r="E100" s="70"/>
      <c r="F100" s="123"/>
      <c r="G100" s="93">
        <f>G97+G98+G99</f>
        <v>163.25</v>
      </c>
      <c r="H100" s="93" t="s">
        <v>267</v>
      </c>
      <c r="J100" s="1"/>
    </row>
    <row r="101" spans="1:15" ht="21" thickBot="1" x14ac:dyDescent="0.3">
      <c r="A101" s="1"/>
      <c r="B101" s="100"/>
      <c r="D101" s="1226" t="s">
        <v>271</v>
      </c>
      <c r="E101" s="1232"/>
      <c r="F101" s="1227"/>
      <c r="G101" s="313">
        <f>G100*1.05</f>
        <v>171.41249999999999</v>
      </c>
      <c r="H101" s="313" t="s">
        <v>267</v>
      </c>
      <c r="J101" s="1"/>
    </row>
    <row r="102" spans="1:15" x14ac:dyDescent="0.2">
      <c r="A102" s="1"/>
      <c r="B102" s="100"/>
      <c r="C102" s="1"/>
      <c r="D102" s="100"/>
      <c r="E102" s="1"/>
      <c r="F102" s="115"/>
      <c r="G102" s="100"/>
      <c r="H102" s="1"/>
      <c r="I102" s="1"/>
      <c r="J102" s="1"/>
    </row>
    <row r="103" spans="1:15" ht="21" thickBot="1" x14ac:dyDescent="0.25">
      <c r="A103" s="1"/>
      <c r="B103" s="100"/>
      <c r="C103" s="1"/>
      <c r="D103" s="100"/>
      <c r="E103" s="1"/>
      <c r="F103" s="115"/>
      <c r="G103" s="100"/>
      <c r="H103" s="1"/>
      <c r="I103" s="1"/>
      <c r="J103" s="1"/>
    </row>
    <row r="104" spans="1:15" ht="21" thickBot="1" x14ac:dyDescent="0.35">
      <c r="A104" s="1"/>
      <c r="B104" s="1229" t="s">
        <v>274</v>
      </c>
      <c r="C104" s="1230"/>
      <c r="D104" s="1231"/>
      <c r="E104" s="1"/>
      <c r="F104" s="51" t="s">
        <v>273</v>
      </c>
      <c r="G104" s="132">
        <f>E108</f>
        <v>72.394547325102877</v>
      </c>
      <c r="H104" s="51" t="s">
        <v>272</v>
      </c>
      <c r="J104" s="1"/>
    </row>
    <row r="105" spans="1:15" ht="21" thickBot="1" x14ac:dyDescent="0.25">
      <c r="A105" s="1"/>
      <c r="B105" s="100"/>
      <c r="C105" s="169"/>
      <c r="D105" s="302"/>
      <c r="E105" s="1"/>
      <c r="F105" s="115"/>
      <c r="G105" s="100"/>
      <c r="H105" s="1"/>
      <c r="I105" s="1"/>
      <c r="J105" s="1"/>
    </row>
    <row r="106" spans="1:15" ht="21" thickBot="1" x14ac:dyDescent="0.35">
      <c r="A106" s="1"/>
      <c r="B106" s="100"/>
      <c r="C106" s="313" t="s">
        <v>266</v>
      </c>
      <c r="D106" s="312" t="s">
        <v>265</v>
      </c>
      <c r="E106" s="312" t="s">
        <v>241</v>
      </c>
      <c r="F106" s="312" t="s">
        <v>240</v>
      </c>
      <c r="G106" s="1226" t="s">
        <v>282</v>
      </c>
      <c r="H106" s="1227"/>
      <c r="I106" s="1"/>
      <c r="J106" s="1"/>
      <c r="L106" s="51"/>
    </row>
    <row r="107" spans="1:15" ht="21" thickBot="1" x14ac:dyDescent="0.3">
      <c r="A107" s="1"/>
      <c r="B107" s="100"/>
      <c r="C107" s="84"/>
      <c r="D107" s="314" t="s">
        <v>268</v>
      </c>
      <c r="E107" s="106">
        <v>350</v>
      </c>
      <c r="F107" s="104">
        <f>G90/1000</f>
        <v>0.30499999999999999</v>
      </c>
      <c r="G107" s="93">
        <f>E107*F107</f>
        <v>106.75</v>
      </c>
      <c r="H107" s="93" t="s">
        <v>267</v>
      </c>
      <c r="I107" s="1"/>
      <c r="J107" s="1"/>
      <c r="L107" s="51"/>
    </row>
    <row r="108" spans="1:15" ht="21" thickBot="1" x14ac:dyDescent="0.3">
      <c r="A108" s="1"/>
      <c r="B108" s="100"/>
      <c r="D108" s="315" t="s">
        <v>275</v>
      </c>
      <c r="E108" s="135">
        <f>D17</f>
        <v>72.394547325102877</v>
      </c>
      <c r="F108" s="105">
        <f>G92/1000</f>
        <v>5.2</v>
      </c>
      <c r="G108" s="297">
        <f>F108*E108</f>
        <v>376.45164609053495</v>
      </c>
      <c r="H108" s="93" t="s">
        <v>267</v>
      </c>
      <c r="I108" s="1"/>
    </row>
    <row r="109" spans="1:15" ht="21" thickBot="1" x14ac:dyDescent="0.3">
      <c r="A109" s="1"/>
      <c r="B109" s="100"/>
      <c r="D109" s="315" t="s">
        <v>269</v>
      </c>
      <c r="E109" s="172"/>
      <c r="F109" s="182"/>
      <c r="G109" s="93">
        <v>42</v>
      </c>
      <c r="H109" s="93" t="s">
        <v>267</v>
      </c>
      <c r="I109" s="1"/>
      <c r="O109" s="87"/>
    </row>
    <row r="110" spans="1:15" ht="21" thickBot="1" x14ac:dyDescent="0.3">
      <c r="A110" s="1"/>
      <c r="B110" s="100"/>
      <c r="D110" s="315" t="s">
        <v>270</v>
      </c>
      <c r="E110" s="171"/>
      <c r="F110" s="181"/>
      <c r="G110" s="93">
        <v>90</v>
      </c>
      <c r="H110" s="93" t="s">
        <v>267</v>
      </c>
      <c r="I110" s="1"/>
      <c r="O110" s="1"/>
    </row>
    <row r="111" spans="1:15" ht="21" thickBot="1" x14ac:dyDescent="0.3">
      <c r="A111" s="1"/>
      <c r="B111" s="100"/>
      <c r="D111" s="317" t="s">
        <v>27</v>
      </c>
      <c r="E111" s="179"/>
      <c r="F111" s="15"/>
      <c r="G111" s="297">
        <f>G110+G109+G108+G107</f>
        <v>615.20164609053495</v>
      </c>
      <c r="H111" s="93" t="s">
        <v>267</v>
      </c>
      <c r="I111" s="1"/>
      <c r="L111" s="70"/>
      <c r="O111" s="87"/>
    </row>
    <row r="112" spans="1:15" ht="21" thickBot="1" x14ac:dyDescent="0.3">
      <c r="A112" s="1"/>
      <c r="B112" s="100"/>
      <c r="D112" s="1228" t="s">
        <v>271</v>
      </c>
      <c r="E112" s="1228"/>
      <c r="F112" s="1228"/>
      <c r="G112" s="318">
        <f>G111*1.05</f>
        <v>645.96172839506175</v>
      </c>
      <c r="H112" s="318" t="s">
        <v>267</v>
      </c>
      <c r="I112" s="1"/>
      <c r="L112" s="70"/>
      <c r="O112" s="87"/>
    </row>
    <row r="113" spans="1:16" x14ac:dyDescent="0.25">
      <c r="A113" s="1"/>
      <c r="B113" s="100"/>
      <c r="F113" s="15"/>
      <c r="I113" s="1"/>
      <c r="L113" s="70"/>
      <c r="O113" s="87"/>
      <c r="P113" s="15"/>
    </row>
    <row r="114" spans="1:16" ht="21" thickBot="1" x14ac:dyDescent="0.25">
      <c r="A114" s="1"/>
      <c r="B114" s="100"/>
      <c r="C114" s="1"/>
      <c r="D114" s="100"/>
      <c r="E114" s="1"/>
      <c r="F114" s="115"/>
      <c r="G114" s="100"/>
      <c r="H114" s="1"/>
      <c r="I114" s="1"/>
      <c r="J114" s="1"/>
    </row>
    <row r="115" spans="1:16" ht="21" thickBot="1" x14ac:dyDescent="0.35">
      <c r="A115" s="1"/>
      <c r="B115" s="1229" t="s">
        <v>276</v>
      </c>
      <c r="C115" s="1230"/>
      <c r="D115" s="1231"/>
      <c r="F115" s="51" t="s">
        <v>273</v>
      </c>
      <c r="G115" s="132">
        <f>E119</f>
        <v>449.21157289605122</v>
      </c>
      <c r="H115" s="51" t="s">
        <v>272</v>
      </c>
      <c r="J115" s="1"/>
    </row>
    <row r="116" spans="1:16" ht="21" thickBot="1" x14ac:dyDescent="0.25">
      <c r="A116" s="1"/>
      <c r="B116" s="100"/>
      <c r="C116" s="86"/>
      <c r="D116" s="301"/>
      <c r="E116" s="1"/>
      <c r="F116" s="115"/>
      <c r="G116" s="100"/>
      <c r="H116" s="1"/>
      <c r="I116" s="1"/>
      <c r="J116" s="1"/>
    </row>
    <row r="117" spans="1:16" ht="21" thickBot="1" x14ac:dyDescent="0.35">
      <c r="A117" s="1"/>
      <c r="B117" s="100"/>
      <c r="C117" s="313" t="s">
        <v>266</v>
      </c>
      <c r="D117" s="312" t="s">
        <v>265</v>
      </c>
      <c r="E117" s="312" t="s">
        <v>241</v>
      </c>
      <c r="F117" s="312" t="s">
        <v>240</v>
      </c>
      <c r="G117" s="1226" t="s">
        <v>282</v>
      </c>
      <c r="H117" s="1227"/>
      <c r="I117" s="1"/>
      <c r="J117" s="1"/>
      <c r="P117" s="15"/>
    </row>
    <row r="118" spans="1:16" ht="21" thickBot="1" x14ac:dyDescent="0.3">
      <c r="A118" s="1"/>
      <c r="B118" s="100"/>
      <c r="D118" s="314" t="s">
        <v>268</v>
      </c>
      <c r="E118" s="106">
        <v>350</v>
      </c>
      <c r="F118" s="104">
        <f>G90/1000</f>
        <v>0.30499999999999999</v>
      </c>
      <c r="G118" s="93">
        <f>E118*F118</f>
        <v>106.75</v>
      </c>
      <c r="H118" s="93" t="s">
        <v>267</v>
      </c>
      <c r="I118" s="1"/>
      <c r="J118" s="1"/>
      <c r="P118" s="15"/>
    </row>
    <row r="119" spans="1:16" ht="21" thickBot="1" x14ac:dyDescent="0.3">
      <c r="A119" s="1"/>
      <c r="B119" s="100"/>
      <c r="D119" s="315" t="s">
        <v>275</v>
      </c>
      <c r="E119" s="135">
        <f>E34</f>
        <v>449.21157289605122</v>
      </c>
      <c r="F119" s="105">
        <f>G92/1000</f>
        <v>5.2</v>
      </c>
      <c r="G119" s="297">
        <f>F119*E119</f>
        <v>2335.9001790594666</v>
      </c>
      <c r="H119" s="93" t="s">
        <v>267</v>
      </c>
      <c r="I119" s="1"/>
      <c r="J119" s="1"/>
      <c r="P119" s="15"/>
    </row>
    <row r="120" spans="1:16" ht="21" thickBot="1" x14ac:dyDescent="0.3">
      <c r="A120" s="1"/>
      <c r="B120" s="100"/>
      <c r="D120" s="315" t="s">
        <v>269</v>
      </c>
      <c r="E120" s="172"/>
      <c r="F120" s="173"/>
      <c r="G120" s="93">
        <v>42</v>
      </c>
      <c r="H120" s="93" t="s">
        <v>267</v>
      </c>
      <c r="I120" s="1"/>
      <c r="J120" s="1"/>
      <c r="P120" s="15"/>
    </row>
    <row r="121" spans="1:16" ht="21" thickBot="1" x14ac:dyDescent="0.3">
      <c r="A121" s="1"/>
      <c r="B121" s="100"/>
      <c r="D121" s="315" t="s">
        <v>270</v>
      </c>
      <c r="E121" s="177"/>
      <c r="F121" s="70"/>
      <c r="G121" s="93">
        <v>90</v>
      </c>
      <c r="H121" s="93" t="s">
        <v>267</v>
      </c>
      <c r="I121" s="1"/>
      <c r="J121" s="1"/>
      <c r="P121" s="15"/>
    </row>
    <row r="122" spans="1:16" ht="21" thickBot="1" x14ac:dyDescent="0.3">
      <c r="A122" s="1"/>
      <c r="B122" s="100"/>
      <c r="D122" s="317" t="s">
        <v>27</v>
      </c>
      <c r="E122" s="179"/>
      <c r="F122" s="70"/>
      <c r="G122" s="297">
        <f>G121+G120+G119+G118</f>
        <v>2574.6501790594666</v>
      </c>
      <c r="H122" s="93" t="s">
        <v>267</v>
      </c>
      <c r="I122" s="1"/>
      <c r="J122" s="1"/>
      <c r="P122" s="15"/>
    </row>
    <row r="123" spans="1:16" ht="21" thickBot="1" x14ac:dyDescent="0.3">
      <c r="A123" s="1"/>
      <c r="B123" s="100"/>
      <c r="D123" s="1228" t="s">
        <v>271</v>
      </c>
      <c r="E123" s="1228"/>
      <c r="F123" s="1228"/>
      <c r="G123" s="318">
        <f>G122*1.05</f>
        <v>2703.3826880124402</v>
      </c>
      <c r="H123" s="318" t="s">
        <v>267</v>
      </c>
      <c r="I123" s="64"/>
      <c r="J123" s="64"/>
      <c r="P123" s="15"/>
    </row>
    <row r="124" spans="1:16" x14ac:dyDescent="0.25">
      <c r="A124" s="1"/>
      <c r="B124" s="100"/>
      <c r="C124" s="1"/>
      <c r="D124" s="100"/>
      <c r="E124" s="64"/>
      <c r="F124" s="125"/>
      <c r="G124" s="114"/>
      <c r="H124" s="64"/>
      <c r="I124" s="64"/>
      <c r="J124" s="64"/>
    </row>
    <row r="125" spans="1:16" x14ac:dyDescent="0.25">
      <c r="A125" s="1"/>
      <c r="B125" s="100"/>
      <c r="C125" s="1"/>
      <c r="D125" s="100"/>
      <c r="E125" s="64"/>
      <c r="F125" s="125"/>
      <c r="G125" s="114"/>
      <c r="H125" s="64"/>
      <c r="I125" s="64"/>
      <c r="J125" s="64"/>
    </row>
    <row r="126" spans="1:16" ht="34.5" customHeight="1" thickBot="1" x14ac:dyDescent="0.25">
      <c r="A126" s="1"/>
      <c r="B126" s="100"/>
      <c r="C126" s="1"/>
      <c r="D126" s="100"/>
      <c r="E126" s="1"/>
      <c r="F126" s="115"/>
      <c r="G126" s="100"/>
      <c r="H126" s="1"/>
      <c r="I126" s="1"/>
      <c r="J126" s="1"/>
    </row>
    <row r="127" spans="1:16" ht="21" thickBot="1" x14ac:dyDescent="0.35">
      <c r="A127" s="1"/>
      <c r="B127" s="1218" t="s">
        <v>277</v>
      </c>
      <c r="C127" s="1219"/>
      <c r="D127" s="1220"/>
      <c r="E127" s="185"/>
      <c r="F127" s="110" t="s">
        <v>273</v>
      </c>
      <c r="G127" s="132" t="e">
        <f>E131</f>
        <v>#REF!</v>
      </c>
      <c r="H127" s="51" t="s">
        <v>272</v>
      </c>
      <c r="J127" s="1"/>
    </row>
    <row r="128" spans="1:16" ht="21" thickBot="1" x14ac:dyDescent="0.25">
      <c r="A128" s="1"/>
      <c r="B128" s="100"/>
      <c r="C128" s="86"/>
      <c r="D128" s="301"/>
      <c r="E128" s="1"/>
      <c r="F128" s="115"/>
      <c r="G128" s="100"/>
      <c r="H128" s="1"/>
      <c r="I128" s="1"/>
      <c r="J128" s="1"/>
    </row>
    <row r="129" spans="1:16" ht="21" thickBot="1" x14ac:dyDescent="0.35">
      <c r="A129" s="1"/>
      <c r="B129" s="100"/>
      <c r="C129" s="313" t="s">
        <v>266</v>
      </c>
      <c r="D129" s="312" t="s">
        <v>265</v>
      </c>
      <c r="E129" s="312" t="s">
        <v>241</v>
      </c>
      <c r="F129" s="312" t="s">
        <v>240</v>
      </c>
      <c r="G129" s="1226" t="s">
        <v>282</v>
      </c>
      <c r="H129" s="1227"/>
      <c r="I129" s="1"/>
    </row>
    <row r="130" spans="1:16" ht="21" thickBot="1" x14ac:dyDescent="0.3">
      <c r="A130" s="1"/>
      <c r="B130" s="100"/>
      <c r="D130" s="314" t="s">
        <v>268</v>
      </c>
      <c r="E130" s="106">
        <v>350</v>
      </c>
      <c r="F130" s="104">
        <f>G90/1000</f>
        <v>0.30499999999999999</v>
      </c>
      <c r="G130" s="93">
        <f>E130*F130</f>
        <v>106.75</v>
      </c>
      <c r="H130" s="93" t="s">
        <v>267</v>
      </c>
      <c r="I130" s="1"/>
      <c r="O130" s="87"/>
    </row>
    <row r="131" spans="1:16" ht="21" thickBot="1" x14ac:dyDescent="0.3">
      <c r="A131" s="1"/>
      <c r="B131" s="100"/>
      <c r="D131" s="315" t="s">
        <v>275</v>
      </c>
      <c r="E131" s="135" t="e">
        <f>D42</f>
        <v>#REF!</v>
      </c>
      <c r="F131" s="105">
        <f>G92/1000</f>
        <v>5.2</v>
      </c>
      <c r="G131" s="297" t="e">
        <f>F131*E131</f>
        <v>#REF!</v>
      </c>
      <c r="H131" s="93" t="s">
        <v>267</v>
      </c>
      <c r="I131" s="1"/>
      <c r="O131" s="1"/>
    </row>
    <row r="132" spans="1:16" ht="21" thickBot="1" x14ac:dyDescent="0.3">
      <c r="A132" s="1"/>
      <c r="B132" s="100"/>
      <c r="D132" s="315" t="s">
        <v>269</v>
      </c>
      <c r="E132" s="178"/>
      <c r="F132" s="15"/>
      <c r="G132" s="93">
        <v>42</v>
      </c>
      <c r="H132" s="93" t="s">
        <v>267</v>
      </c>
      <c r="I132" s="1"/>
      <c r="L132" s="70"/>
      <c r="O132" s="87"/>
    </row>
    <row r="133" spans="1:16" ht="21" thickBot="1" x14ac:dyDescent="0.3">
      <c r="A133" s="1"/>
      <c r="B133" s="100"/>
      <c r="D133" s="315" t="s">
        <v>270</v>
      </c>
      <c r="E133" s="171"/>
      <c r="F133" s="181"/>
      <c r="G133" s="93">
        <v>90</v>
      </c>
      <c r="H133" s="93" t="s">
        <v>267</v>
      </c>
      <c r="I133" s="1"/>
      <c r="L133" s="70"/>
      <c r="O133" s="87"/>
    </row>
    <row r="134" spans="1:16" ht="21" thickBot="1" x14ac:dyDescent="0.3">
      <c r="A134" s="1"/>
      <c r="B134" s="100"/>
      <c r="D134" s="317" t="s">
        <v>27</v>
      </c>
      <c r="E134" s="175"/>
      <c r="F134" s="180"/>
      <c r="G134" s="297" t="e">
        <f>G133+G132+G131+G130</f>
        <v>#REF!</v>
      </c>
      <c r="H134" s="93" t="s">
        <v>267</v>
      </c>
      <c r="I134" s="1"/>
      <c r="L134" s="70"/>
      <c r="O134" s="87"/>
    </row>
    <row r="135" spans="1:16" ht="21" thickBot="1" x14ac:dyDescent="0.3">
      <c r="A135" s="1"/>
      <c r="B135" s="100"/>
      <c r="D135" s="1228" t="s">
        <v>271</v>
      </c>
      <c r="E135" s="1228"/>
      <c r="F135" s="1228"/>
      <c r="G135" s="318" t="e">
        <f>G134*1.05</f>
        <v>#REF!</v>
      </c>
      <c r="H135" s="318" t="s">
        <v>267</v>
      </c>
      <c r="I135" s="84"/>
      <c r="O135" s="64"/>
    </row>
    <row r="136" spans="1:16" x14ac:dyDescent="0.25">
      <c r="A136" s="1"/>
      <c r="B136" s="114"/>
      <c r="C136" s="1233"/>
      <c r="D136" s="1233"/>
      <c r="E136" s="110"/>
      <c r="F136" s="170"/>
      <c r="G136" s="107"/>
      <c r="H136" s="64"/>
      <c r="I136" s="84"/>
      <c r="J136" s="1"/>
    </row>
    <row r="137" spans="1:16" ht="27" customHeight="1" thickBot="1" x14ac:dyDescent="0.25">
      <c r="A137" s="1"/>
      <c r="B137" s="100"/>
      <c r="C137" s="1"/>
      <c r="D137" s="100"/>
      <c r="E137" s="1"/>
      <c r="F137" s="115"/>
      <c r="G137" s="100"/>
      <c r="H137" s="1"/>
      <c r="I137" s="84"/>
      <c r="J137" s="1"/>
    </row>
    <row r="138" spans="1:16" ht="21" thickBot="1" x14ac:dyDescent="0.35">
      <c r="A138" s="1"/>
      <c r="B138" s="1229" t="s">
        <v>278</v>
      </c>
      <c r="C138" s="1230"/>
      <c r="D138" s="1231"/>
      <c r="E138" s="1"/>
      <c r="F138" s="51" t="s">
        <v>273</v>
      </c>
      <c r="G138" s="132" t="e">
        <f>E142</f>
        <v>#REF!</v>
      </c>
      <c r="H138" s="51" t="s">
        <v>272</v>
      </c>
      <c r="J138" s="1"/>
    </row>
    <row r="139" spans="1:16" ht="21" thickBot="1" x14ac:dyDescent="0.25">
      <c r="A139" s="1"/>
      <c r="B139" s="100"/>
      <c r="C139" s="86"/>
      <c r="D139" s="301"/>
      <c r="E139" s="1"/>
      <c r="F139" s="115"/>
      <c r="G139" s="100"/>
      <c r="H139" s="1"/>
      <c r="I139" s="1"/>
      <c r="J139" s="1"/>
    </row>
    <row r="140" spans="1:16" ht="21" thickBot="1" x14ac:dyDescent="0.35">
      <c r="A140" s="1"/>
      <c r="B140" s="100"/>
      <c r="C140" s="313" t="s">
        <v>266</v>
      </c>
      <c r="D140" s="312" t="s">
        <v>265</v>
      </c>
      <c r="E140" s="312" t="s">
        <v>241</v>
      </c>
      <c r="F140" s="312"/>
      <c r="G140" s="1226" t="s">
        <v>282</v>
      </c>
      <c r="H140" s="1227"/>
      <c r="I140" s="1"/>
      <c r="J140" s="1"/>
    </row>
    <row r="141" spans="1:16" ht="21" thickBot="1" x14ac:dyDescent="0.3">
      <c r="A141" s="1"/>
      <c r="B141" s="100"/>
      <c r="D141" s="314" t="s">
        <v>268</v>
      </c>
      <c r="E141" s="106">
        <v>350</v>
      </c>
      <c r="F141" s="104">
        <f>G90/1000</f>
        <v>0.30499999999999999</v>
      </c>
      <c r="G141" s="93">
        <f>E141*F141</f>
        <v>106.75</v>
      </c>
      <c r="H141" s="93" t="s">
        <v>267</v>
      </c>
      <c r="I141" s="1"/>
      <c r="J141" s="1"/>
      <c r="P141" s="87"/>
    </row>
    <row r="142" spans="1:16" ht="21" thickBot="1" x14ac:dyDescent="0.3">
      <c r="A142" s="1"/>
      <c r="B142" s="100"/>
      <c r="D142" s="315" t="s">
        <v>275</v>
      </c>
      <c r="E142" s="135" t="e">
        <f>D50</f>
        <v>#REF!</v>
      </c>
      <c r="F142" s="105">
        <f>G92/1000</f>
        <v>5.2</v>
      </c>
      <c r="G142" s="297" t="e">
        <f>F142*E142</f>
        <v>#REF!</v>
      </c>
      <c r="H142" s="93" t="s">
        <v>267</v>
      </c>
      <c r="I142" s="1"/>
      <c r="J142" s="1"/>
      <c r="P142" s="1"/>
    </row>
    <row r="143" spans="1:16" ht="21" thickBot="1" x14ac:dyDescent="0.3">
      <c r="A143" s="1"/>
      <c r="B143" s="100"/>
      <c r="D143" s="315" t="s">
        <v>269</v>
      </c>
      <c r="G143" s="93">
        <v>42</v>
      </c>
      <c r="H143" s="93" t="s">
        <v>267</v>
      </c>
      <c r="I143" s="1"/>
      <c r="J143" s="1"/>
      <c r="M143" s="70"/>
      <c r="N143" s="171"/>
      <c r="P143" s="87"/>
    </row>
    <row r="144" spans="1:16" ht="21" thickBot="1" x14ac:dyDescent="0.3">
      <c r="A144" s="1"/>
      <c r="B144" s="100"/>
      <c r="D144" s="315" t="s">
        <v>270</v>
      </c>
      <c r="G144" s="93">
        <v>90</v>
      </c>
      <c r="H144" s="93" t="s">
        <v>267</v>
      </c>
      <c r="I144" s="1"/>
      <c r="J144" s="1"/>
      <c r="M144" s="70"/>
      <c r="N144" s="171"/>
      <c r="P144" s="88"/>
    </row>
    <row r="145" spans="1:17" ht="21" thickBot="1" x14ac:dyDescent="0.3">
      <c r="A145" s="1"/>
      <c r="B145" s="100"/>
      <c r="D145" s="317" t="s">
        <v>27</v>
      </c>
      <c r="G145" s="297" t="e">
        <f>G144+G143+G142+G141</f>
        <v>#REF!</v>
      </c>
      <c r="H145" s="93" t="s">
        <v>267</v>
      </c>
      <c r="I145" s="84"/>
      <c r="J145" s="1"/>
      <c r="M145" s="70"/>
      <c r="N145" s="171"/>
      <c r="P145" s="88"/>
    </row>
    <row r="146" spans="1:17" ht="21" thickBot="1" x14ac:dyDescent="0.3">
      <c r="A146" s="1"/>
      <c r="B146" s="100"/>
      <c r="D146" s="1228" t="s">
        <v>271</v>
      </c>
      <c r="E146" s="1228"/>
      <c r="F146" s="1228"/>
      <c r="G146" s="318" t="e">
        <f>G145*1.05</f>
        <v>#REF!</v>
      </c>
      <c r="H146" s="318" t="s">
        <v>267</v>
      </c>
      <c r="I146" s="64"/>
      <c r="J146" s="64"/>
      <c r="P146" s="64"/>
    </row>
    <row r="147" spans="1:17" x14ac:dyDescent="0.2">
      <c r="A147" s="1"/>
      <c r="B147" s="100"/>
      <c r="C147" s="1"/>
      <c r="D147" s="100"/>
      <c r="E147" s="1"/>
      <c r="F147" s="115"/>
      <c r="G147" s="100"/>
      <c r="H147" s="1"/>
      <c r="I147" s="1"/>
      <c r="J147" s="1"/>
    </row>
    <row r="148" spans="1:17" ht="21" thickBot="1" x14ac:dyDescent="0.25">
      <c r="A148" s="1"/>
      <c r="B148" s="100"/>
      <c r="C148" s="1"/>
      <c r="D148" s="100"/>
      <c r="E148" s="1"/>
      <c r="F148" s="115"/>
      <c r="G148" s="100"/>
      <c r="H148" s="1"/>
      <c r="I148" s="1"/>
      <c r="J148" s="1"/>
    </row>
    <row r="149" spans="1:17" ht="21" thickBot="1" x14ac:dyDescent="0.35">
      <c r="A149" s="1"/>
      <c r="B149" s="1229" t="s">
        <v>279</v>
      </c>
      <c r="C149" s="1230"/>
      <c r="D149" s="1231"/>
      <c r="E149" s="1"/>
      <c r="F149" s="51" t="s">
        <v>273</v>
      </c>
      <c r="G149" s="132" t="e">
        <f>E153</f>
        <v>#VALUE!</v>
      </c>
      <c r="H149" s="51" t="s">
        <v>272</v>
      </c>
      <c r="J149" s="1"/>
    </row>
    <row r="150" spans="1:17" ht="21" thickBot="1" x14ac:dyDescent="0.25">
      <c r="A150" s="1"/>
      <c r="B150" s="100"/>
      <c r="C150" s="86"/>
      <c r="D150" s="301"/>
      <c r="E150" s="1"/>
      <c r="F150" s="115"/>
      <c r="G150" s="100"/>
      <c r="H150" s="1"/>
      <c r="I150" s="1"/>
      <c r="J150" s="1"/>
    </row>
    <row r="151" spans="1:17" ht="21" thickBot="1" x14ac:dyDescent="0.35">
      <c r="A151" s="1"/>
      <c r="B151" s="100"/>
      <c r="C151" s="313" t="s">
        <v>266</v>
      </c>
      <c r="D151" s="312" t="s">
        <v>265</v>
      </c>
      <c r="E151" s="312" t="s">
        <v>241</v>
      </c>
      <c r="F151" s="312" t="s">
        <v>240</v>
      </c>
      <c r="G151" s="1226" t="s">
        <v>282</v>
      </c>
      <c r="H151" s="1227"/>
      <c r="I151" s="1"/>
      <c r="J151" s="1"/>
    </row>
    <row r="152" spans="1:17" ht="21" thickBot="1" x14ac:dyDescent="0.3">
      <c r="A152" s="1"/>
      <c r="B152" s="100"/>
      <c r="D152" s="314" t="s">
        <v>268</v>
      </c>
      <c r="E152" s="106">
        <v>350</v>
      </c>
      <c r="F152" s="104">
        <f>G90/1000</f>
        <v>0.30499999999999999</v>
      </c>
      <c r="G152" s="93">
        <f>E152*F152</f>
        <v>106.75</v>
      </c>
      <c r="H152" s="93" t="s">
        <v>267</v>
      </c>
      <c r="I152" s="1"/>
      <c r="J152" s="1"/>
    </row>
    <row r="153" spans="1:17" ht="21" thickBot="1" x14ac:dyDescent="0.3">
      <c r="A153" s="1"/>
      <c r="B153" s="100"/>
      <c r="D153" s="315" t="s">
        <v>275</v>
      </c>
      <c r="E153" s="135" t="e">
        <f>D58</f>
        <v>#VALUE!</v>
      </c>
      <c r="F153" s="105">
        <f>G92/1000</f>
        <v>5.2</v>
      </c>
      <c r="G153" s="297" t="e">
        <f>F153*E153</f>
        <v>#VALUE!</v>
      </c>
      <c r="H153" s="93" t="s">
        <v>267</v>
      </c>
      <c r="I153" s="1"/>
      <c r="J153" s="1"/>
      <c r="Q153" s="87"/>
    </row>
    <row r="154" spans="1:17" ht="21" thickBot="1" x14ac:dyDescent="0.3">
      <c r="A154" s="1"/>
      <c r="B154" s="100"/>
      <c r="D154" s="315" t="s">
        <v>269</v>
      </c>
      <c r="E154" s="178"/>
      <c r="F154" s="70"/>
      <c r="G154" s="93">
        <v>42</v>
      </c>
      <c r="H154" s="93" t="s">
        <v>267</v>
      </c>
      <c r="I154" s="1"/>
      <c r="J154" s="1"/>
      <c r="Q154" s="1"/>
    </row>
    <row r="155" spans="1:17" ht="21" thickBot="1" x14ac:dyDescent="0.3">
      <c r="A155" s="1"/>
      <c r="B155" s="100"/>
      <c r="D155" s="315" t="s">
        <v>270</v>
      </c>
      <c r="E155" s="177"/>
      <c r="F155" s="70"/>
      <c r="G155" s="93">
        <v>90</v>
      </c>
      <c r="H155" s="93" t="s">
        <v>267</v>
      </c>
      <c r="I155" s="1"/>
      <c r="J155" s="1"/>
      <c r="Q155" s="87"/>
    </row>
    <row r="156" spans="1:17" ht="21" thickBot="1" x14ac:dyDescent="0.3">
      <c r="A156" s="1"/>
      <c r="B156" s="100"/>
      <c r="D156" s="317" t="s">
        <v>27</v>
      </c>
      <c r="E156" s="179"/>
      <c r="F156" s="70"/>
      <c r="G156" s="297" t="e">
        <f>G155+G154+G153+G152</f>
        <v>#VALUE!</v>
      </c>
      <c r="H156" s="93" t="s">
        <v>267</v>
      </c>
      <c r="I156" s="1"/>
      <c r="J156" s="1"/>
      <c r="Q156" s="87"/>
    </row>
    <row r="157" spans="1:17" ht="21" thickBot="1" x14ac:dyDescent="0.3">
      <c r="A157" s="1"/>
      <c r="B157" s="100"/>
      <c r="D157" s="1228" t="s">
        <v>271</v>
      </c>
      <c r="E157" s="1228"/>
      <c r="F157" s="1228"/>
      <c r="G157" s="318" t="e">
        <f>G156*1.05</f>
        <v>#VALUE!</v>
      </c>
      <c r="H157" s="318" t="s">
        <v>267</v>
      </c>
      <c r="I157" s="64"/>
      <c r="J157" s="64"/>
      <c r="Q157" s="99"/>
    </row>
    <row r="158" spans="1:17" x14ac:dyDescent="0.25">
      <c r="A158" s="1"/>
      <c r="B158" s="100"/>
      <c r="D158" s="61"/>
      <c r="E158" s="61"/>
      <c r="F158" s="61"/>
      <c r="G158" s="258"/>
      <c r="H158" s="258"/>
      <c r="I158" s="64"/>
      <c r="J158" s="64"/>
      <c r="Q158" s="88"/>
    </row>
    <row r="159" spans="1:17" ht="21" thickBot="1" x14ac:dyDescent="0.3">
      <c r="A159" s="1"/>
      <c r="B159" s="100"/>
      <c r="D159" s="61"/>
      <c r="E159" s="61"/>
      <c r="F159" s="61"/>
      <c r="G159" s="258"/>
      <c r="H159" s="258"/>
      <c r="I159" s="64"/>
      <c r="J159" s="64"/>
      <c r="Q159" s="88"/>
    </row>
    <row r="160" spans="1:17" ht="21" thickBot="1" x14ac:dyDescent="0.35">
      <c r="A160" s="1"/>
      <c r="B160" s="1229" t="s">
        <v>343</v>
      </c>
      <c r="C160" s="1230"/>
      <c r="D160" s="1231"/>
      <c r="E160" s="1"/>
      <c r="F160" s="51" t="s">
        <v>273</v>
      </c>
      <c r="G160" s="132" t="e">
        <f>E164</f>
        <v>#VALUE!</v>
      </c>
      <c r="H160" s="51" t="s">
        <v>272</v>
      </c>
      <c r="I160" s="64"/>
      <c r="J160" s="64"/>
      <c r="Q160" s="88"/>
    </row>
    <row r="161" spans="1:17" ht="21" thickBot="1" x14ac:dyDescent="0.3">
      <c r="A161" s="1"/>
      <c r="B161" s="100"/>
      <c r="C161" s="86"/>
      <c r="D161" s="301"/>
      <c r="E161" s="1"/>
      <c r="F161" s="115"/>
      <c r="G161" s="100"/>
      <c r="H161" s="1"/>
      <c r="I161" s="64"/>
      <c r="J161" s="64"/>
      <c r="Q161" s="88"/>
    </row>
    <row r="162" spans="1:17" ht="21" thickBot="1" x14ac:dyDescent="0.35">
      <c r="A162" s="1"/>
      <c r="B162" s="100"/>
      <c r="C162" s="313" t="s">
        <v>266</v>
      </c>
      <c r="D162" s="312" t="s">
        <v>265</v>
      </c>
      <c r="E162" s="312" t="s">
        <v>241</v>
      </c>
      <c r="F162" s="312" t="s">
        <v>240</v>
      </c>
      <c r="G162" s="1228" t="s">
        <v>282</v>
      </c>
      <c r="H162" s="1228"/>
      <c r="I162" s="64"/>
      <c r="J162" s="64"/>
      <c r="Q162" s="88"/>
    </row>
    <row r="163" spans="1:17" ht="21" thickBot="1" x14ac:dyDescent="0.3">
      <c r="A163" s="1"/>
      <c r="B163" s="100"/>
      <c r="D163" s="314" t="s">
        <v>268</v>
      </c>
      <c r="E163" s="106">
        <v>350</v>
      </c>
      <c r="F163" s="104">
        <f>G100/1000</f>
        <v>0.16325000000000001</v>
      </c>
      <c r="G163" s="93">
        <f>E163*F163</f>
        <v>57.137500000000003</v>
      </c>
      <c r="H163" s="93" t="s">
        <v>267</v>
      </c>
      <c r="I163" s="64"/>
      <c r="J163" s="64"/>
      <c r="Q163" s="88"/>
    </row>
    <row r="164" spans="1:17" ht="21" thickBot="1" x14ac:dyDescent="0.3">
      <c r="A164" s="1"/>
      <c r="B164" s="100"/>
      <c r="D164" s="315" t="s">
        <v>275</v>
      </c>
      <c r="E164" s="135" t="e">
        <f>D67</f>
        <v>#VALUE!</v>
      </c>
      <c r="F164" s="105">
        <f>G102/1000</f>
        <v>0</v>
      </c>
      <c r="G164" s="297" t="e">
        <f>F164*E164</f>
        <v>#VALUE!</v>
      </c>
      <c r="H164" s="93" t="s">
        <v>267</v>
      </c>
      <c r="I164" s="64"/>
      <c r="J164" s="64"/>
      <c r="Q164" s="88"/>
    </row>
    <row r="165" spans="1:17" ht="21" thickBot="1" x14ac:dyDescent="0.3">
      <c r="A165" s="1"/>
      <c r="B165" s="100"/>
      <c r="D165" s="315" t="s">
        <v>269</v>
      </c>
      <c r="E165" s="178"/>
      <c r="F165" s="70"/>
      <c r="G165" s="93">
        <v>42</v>
      </c>
      <c r="H165" s="93" t="s">
        <v>267</v>
      </c>
      <c r="I165" s="64"/>
      <c r="J165" s="64"/>
      <c r="Q165" s="88"/>
    </row>
    <row r="166" spans="1:17" ht="21" thickBot="1" x14ac:dyDescent="0.3">
      <c r="A166" s="1"/>
      <c r="B166" s="100"/>
      <c r="D166" s="315" t="s">
        <v>270</v>
      </c>
      <c r="E166" s="177"/>
      <c r="F166" s="70"/>
      <c r="G166" s="93">
        <v>90</v>
      </c>
      <c r="H166" s="93" t="s">
        <v>267</v>
      </c>
      <c r="I166" s="1"/>
      <c r="J166" s="1"/>
      <c r="Q166" s="69"/>
    </row>
    <row r="167" spans="1:17" ht="21" thickBot="1" x14ac:dyDescent="0.3">
      <c r="A167" s="1"/>
      <c r="B167" s="100"/>
      <c r="D167" s="317" t="s">
        <v>27</v>
      </c>
      <c r="E167" s="179"/>
      <c r="F167" s="70"/>
      <c r="G167" s="297" t="e">
        <f>G166+G165+G164+G163</f>
        <v>#VALUE!</v>
      </c>
      <c r="H167" s="93" t="s">
        <v>267</v>
      </c>
      <c r="I167" s="1"/>
      <c r="J167" s="1"/>
    </row>
    <row r="168" spans="1:17" ht="21" thickBot="1" x14ac:dyDescent="0.3">
      <c r="B168" s="100"/>
      <c r="D168" s="1228" t="s">
        <v>271</v>
      </c>
      <c r="E168" s="1228"/>
      <c r="F168" s="1228"/>
      <c r="G168" s="318" t="e">
        <f>G167*1.05</f>
        <v>#VALUE!</v>
      </c>
      <c r="H168" s="318" t="s">
        <v>267</v>
      </c>
    </row>
    <row r="169" spans="1:17" x14ac:dyDescent="0.2">
      <c r="B169" s="100"/>
      <c r="F169" s="15"/>
    </row>
    <row r="170" spans="1:17" ht="21" thickBot="1" x14ac:dyDescent="0.25">
      <c r="B170" s="100"/>
      <c r="F170" s="15"/>
    </row>
    <row r="171" spans="1:17" ht="21" thickBot="1" x14ac:dyDescent="0.35">
      <c r="B171" s="1229" t="s">
        <v>291</v>
      </c>
      <c r="C171" s="1230"/>
      <c r="D171" s="1231"/>
      <c r="E171" s="1"/>
      <c r="F171" s="51" t="s">
        <v>273</v>
      </c>
      <c r="G171" s="132" t="e">
        <f>E175</f>
        <v>#DIV/0!</v>
      </c>
      <c r="H171" s="51" t="s">
        <v>272</v>
      </c>
    </row>
    <row r="172" spans="1:17" ht="21" thickBot="1" x14ac:dyDescent="0.25">
      <c r="B172" s="100"/>
      <c r="C172" s="86"/>
      <c r="D172" s="301"/>
      <c r="E172" s="1"/>
      <c r="F172" s="115"/>
      <c r="G172" s="100"/>
      <c r="H172" s="1"/>
      <c r="I172" s="1"/>
    </row>
    <row r="173" spans="1:17" ht="21" thickBot="1" x14ac:dyDescent="0.35">
      <c r="B173" s="100"/>
      <c r="C173" s="313" t="s">
        <v>266</v>
      </c>
      <c r="D173" s="312" t="s">
        <v>265</v>
      </c>
      <c r="E173" s="312" t="s">
        <v>241</v>
      </c>
      <c r="F173" s="312" t="s">
        <v>240</v>
      </c>
      <c r="G173" s="1226" t="s">
        <v>282</v>
      </c>
      <c r="H173" s="1227"/>
      <c r="I173" s="1"/>
    </row>
    <row r="174" spans="1:17" ht="21" thickBot="1" x14ac:dyDescent="0.3">
      <c r="B174" s="100"/>
      <c r="D174" s="314" t="s">
        <v>268</v>
      </c>
      <c r="E174" s="106">
        <v>350</v>
      </c>
      <c r="F174" s="104">
        <f>G90/1000</f>
        <v>0.30499999999999999</v>
      </c>
      <c r="G174" s="93">
        <f>E174*F174</f>
        <v>106.75</v>
      </c>
      <c r="H174" s="93" t="s">
        <v>267</v>
      </c>
      <c r="I174" s="1"/>
    </row>
    <row r="175" spans="1:17" ht="21" thickBot="1" x14ac:dyDescent="0.3">
      <c r="B175" s="100"/>
      <c r="D175" s="315" t="s">
        <v>275</v>
      </c>
      <c r="E175" s="135" t="e">
        <f>D75</f>
        <v>#DIV/0!</v>
      </c>
      <c r="F175" s="105">
        <f>G92/1000</f>
        <v>5.2</v>
      </c>
      <c r="G175" s="297" t="e">
        <f>F175*E175</f>
        <v>#DIV/0!</v>
      </c>
      <c r="H175" s="93" t="s">
        <v>267</v>
      </c>
      <c r="I175" s="1"/>
    </row>
    <row r="176" spans="1:17" ht="21" thickBot="1" x14ac:dyDescent="0.3">
      <c r="B176" s="100"/>
      <c r="D176" s="315" t="s">
        <v>269</v>
      </c>
      <c r="E176" s="172"/>
      <c r="F176" s="173"/>
      <c r="G176" s="93">
        <v>42</v>
      </c>
      <c r="H176" s="93" t="s">
        <v>267</v>
      </c>
      <c r="I176" s="1"/>
    </row>
    <row r="177" spans="2:9" ht="21" thickBot="1" x14ac:dyDescent="0.3">
      <c r="B177" s="100"/>
      <c r="D177" s="315" t="s">
        <v>270</v>
      </c>
      <c r="E177" s="171"/>
      <c r="F177" s="174"/>
      <c r="G177" s="93">
        <v>90</v>
      </c>
      <c r="H177" s="93" t="s">
        <v>267</v>
      </c>
      <c r="I177" s="1"/>
    </row>
    <row r="178" spans="2:9" ht="21" thickBot="1" x14ac:dyDescent="0.3">
      <c r="B178" s="100"/>
      <c r="D178" s="317" t="s">
        <v>27</v>
      </c>
      <c r="E178" s="175"/>
      <c r="F178" s="176"/>
      <c r="G178" s="297" t="e">
        <f>G177+G176+G175+G174</f>
        <v>#DIV/0!</v>
      </c>
      <c r="H178" s="93" t="s">
        <v>267</v>
      </c>
      <c r="I178" s="1"/>
    </row>
    <row r="179" spans="2:9" ht="21" thickBot="1" x14ac:dyDescent="0.3">
      <c r="B179" s="100"/>
      <c r="D179" s="1228" t="s">
        <v>271</v>
      </c>
      <c r="E179" s="1228"/>
      <c r="F179" s="1228"/>
      <c r="G179" s="318" t="e">
        <f>G178*1.05</f>
        <v>#DIV/0!</v>
      </c>
      <c r="H179" s="318" t="s">
        <v>267</v>
      </c>
      <c r="I179" s="1"/>
    </row>
  </sheetData>
  <mergeCells count="83">
    <mergeCell ref="G106:H106"/>
    <mergeCell ref="G117:H117"/>
    <mergeCell ref="G129:H129"/>
    <mergeCell ref="G151:H151"/>
    <mergeCell ref="B104:D104"/>
    <mergeCell ref="B115:D115"/>
    <mergeCell ref="B127:D127"/>
    <mergeCell ref="D146:F146"/>
    <mergeCell ref="D123:F123"/>
    <mergeCell ref="D135:F135"/>
    <mergeCell ref="C136:D136"/>
    <mergeCell ref="I25:I26"/>
    <mergeCell ref="B25:F26"/>
    <mergeCell ref="B35:C35"/>
    <mergeCell ref="B51:C51"/>
    <mergeCell ref="I45:I46"/>
    <mergeCell ref="G45:H46"/>
    <mergeCell ref="B48:C48"/>
    <mergeCell ref="I37:I38"/>
    <mergeCell ref="G37:H38"/>
    <mergeCell ref="B40:C40"/>
    <mergeCell ref="B29:F30"/>
    <mergeCell ref="B37:F38"/>
    <mergeCell ref="B34:D34"/>
    <mergeCell ref="B32:C32"/>
    <mergeCell ref="B88:C89"/>
    <mergeCell ref="I61:I62"/>
    <mergeCell ref="G61:H62"/>
    <mergeCell ref="I79:I80"/>
    <mergeCell ref="B73:D73"/>
    <mergeCell ref="B61:F62"/>
    <mergeCell ref="B65:C65"/>
    <mergeCell ref="B67:C67"/>
    <mergeCell ref="B68:C68"/>
    <mergeCell ref="B70:F71"/>
    <mergeCell ref="G70:H71"/>
    <mergeCell ref="I70:I71"/>
    <mergeCell ref="I85:I86"/>
    <mergeCell ref="B85:F86"/>
    <mergeCell ref="G85:H86"/>
    <mergeCell ref="E90:F90"/>
    <mergeCell ref="G96:H96"/>
    <mergeCell ref="B94:C94"/>
    <mergeCell ref="D179:F179"/>
    <mergeCell ref="G173:H173"/>
    <mergeCell ref="D112:F112"/>
    <mergeCell ref="B138:D138"/>
    <mergeCell ref="B149:D149"/>
    <mergeCell ref="D157:F157"/>
    <mergeCell ref="G140:H140"/>
    <mergeCell ref="B171:D171"/>
    <mergeCell ref="B160:D160"/>
    <mergeCell ref="D101:F101"/>
    <mergeCell ref="E92:F92"/>
    <mergeCell ref="G162:H162"/>
    <mergeCell ref="D168:F168"/>
    <mergeCell ref="B59:C59"/>
    <mergeCell ref="I53:I54"/>
    <mergeCell ref="B83:D83"/>
    <mergeCell ref="B42:C42"/>
    <mergeCell ref="B50:C50"/>
    <mergeCell ref="B79:F80"/>
    <mergeCell ref="B76:C76"/>
    <mergeCell ref="B75:C75"/>
    <mergeCell ref="B53:F54"/>
    <mergeCell ref="B45:F46"/>
    <mergeCell ref="B43:C43"/>
    <mergeCell ref="B56:C56"/>
    <mergeCell ref="B58:C58"/>
    <mergeCell ref="G79:H80"/>
    <mergeCell ref="G53:H54"/>
    <mergeCell ref="D3:F4"/>
    <mergeCell ref="D6:F7"/>
    <mergeCell ref="B11:E12"/>
    <mergeCell ref="B9:E10"/>
    <mergeCell ref="B14:C15"/>
    <mergeCell ref="B17:C17"/>
    <mergeCell ref="B19:C19"/>
    <mergeCell ref="G25:H26"/>
    <mergeCell ref="B20:C20"/>
    <mergeCell ref="B21:E21"/>
    <mergeCell ref="B22:E22"/>
    <mergeCell ref="B23:C23"/>
  </mergeCells>
  <phoneticPr fontId="0" type="noConversion"/>
  <printOptions horizontalCentered="1" verticalCentered="1"/>
  <pageMargins left="0" right="0" top="0.19685039370078741" bottom="0.19685039370078741" header="0" footer="0"/>
  <pageSetup paperSize="9" scale="65" orientation="portrait" r:id="rId1"/>
  <headerFooter alignWithMargins="0"/>
  <rowBreaks count="2" manualBreakCount="2">
    <brk id="63" max="9" man="1"/>
    <brk id="12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قواعد</vt:lpstr>
      <vt:lpstr>اعمدة</vt:lpstr>
      <vt:lpstr>بدروم</vt:lpstr>
      <vt:lpstr>ارضى</vt:lpstr>
      <vt:lpstr>اول</vt:lpstr>
      <vt:lpstr>ثانى</vt:lpstr>
      <vt:lpstr>ثالث</vt:lpstr>
      <vt:lpstr>سطح</vt:lpstr>
      <vt:lpstr>مبانى</vt:lpstr>
      <vt:lpstr>حلوق</vt:lpstr>
      <vt:lpstr>حصر عام </vt:lpstr>
      <vt:lpstr>مقايسة تقديرية </vt:lpstr>
      <vt:lpstr>ارضى!Print_Area</vt:lpstr>
      <vt:lpstr>اعمدة!Print_Area</vt:lpstr>
      <vt:lpstr>اول!Print_Area</vt:lpstr>
      <vt:lpstr>بدروم!Print_Area</vt:lpstr>
      <vt:lpstr>ثالث!Print_Area</vt:lpstr>
      <vt:lpstr>ثانى!Print_Area</vt:lpstr>
      <vt:lpstr>'حصر عام '!Print_Area</vt:lpstr>
      <vt:lpstr>سطح!Print_Area</vt:lpstr>
      <vt:lpstr>قواعد!Print_Area</vt:lpstr>
      <vt:lpstr>مبانى!Print_Area</vt:lpstr>
      <vt:lpstr>'مقايسة تقديرية '!Print_Area</vt:lpstr>
    </vt:vector>
  </TitlesOfParts>
  <Company>Designs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Saed</dc:creator>
  <cp:lastModifiedBy>omar</cp:lastModifiedBy>
  <cp:lastPrinted>2008-03-17T09:19:44Z</cp:lastPrinted>
  <dcterms:created xsi:type="dcterms:W3CDTF">2005-11-19T13:52:50Z</dcterms:created>
  <dcterms:modified xsi:type="dcterms:W3CDTF">2010-11-24T21:17:49Z</dcterms:modified>
</cp:coreProperties>
</file>